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Z:\- ENGENHARIA\- ESCOLAS PARA LICITAÇÃO\OBRAS 2023\01 - PROJETOS EM ESTUDO\CEI VER HELUIS MORAES GONZAGA\3- ARQUIVOS EDITAVEIS\"/>
    </mc:Choice>
  </mc:AlternateContent>
  <xr:revisionPtr revIDLastSave="0" documentId="13_ncr:1_{41108C40-EB60-4C43-A0D0-E94E4FABA919}" xr6:coauthVersionLast="47" xr6:coauthVersionMax="47" xr10:uidLastSave="{00000000-0000-0000-0000-000000000000}"/>
  <bookViews>
    <workbookView xWindow="-28920" yWindow="-1545" windowWidth="29040" windowHeight="15840" xr2:uid="{00000000-000D-0000-FFFF-FFFF00000000}"/>
  </bookViews>
  <sheets>
    <sheet name="Orçamento Sintético" sheetId="1" r:id="rId1"/>
    <sheet name="Orçamento Analítico" sheetId="4" r:id="rId2"/>
    <sheet name="CRONOGRAMA" sheetId="5" r:id="rId3"/>
    <sheet name="DEMONS BDI" sheetId="2" r:id="rId4"/>
    <sheet name="COMP BDI" sheetId="3" r:id="rId5"/>
  </sheets>
  <externalReferences>
    <externalReference r:id="rId6"/>
  </externalReferences>
  <definedNames>
    <definedName name="_xlnm.Print_Area" localSheetId="2">CRONOGRAMA!$A$1:$L$25</definedName>
    <definedName name="_xlnm.Print_Titles" localSheetId="0">'[1]repeated header'!$4:$4</definedName>
  </definedNames>
  <calcPr calcId="181029"/>
</workbook>
</file>

<file path=xl/calcChain.xml><?xml version="1.0" encoding="utf-8"?>
<calcChain xmlns="http://schemas.openxmlformats.org/spreadsheetml/2006/main">
  <c r="H63" i="1" l="1"/>
  <c r="H64" i="1" s="1"/>
  <c r="H65" i="1"/>
  <c r="I51" i="1"/>
  <c r="I59" i="1"/>
  <c r="I27" i="1"/>
  <c r="I23" i="1"/>
  <c r="I20" i="1"/>
  <c r="I42" i="1"/>
  <c r="I40" i="1"/>
  <c r="I33" i="1"/>
  <c r="I31" i="1"/>
  <c r="I12" i="1"/>
  <c r="I9" i="1"/>
  <c r="K10" i="5"/>
  <c r="K11" i="5"/>
  <c r="K12" i="5"/>
  <c r="K13" i="5"/>
  <c r="K14" i="5"/>
  <c r="K15" i="5"/>
  <c r="K9" i="5"/>
  <c r="B15" i="5"/>
  <c r="B14" i="5"/>
  <c r="B13" i="5"/>
  <c r="B12" i="5"/>
  <c r="B11" i="5"/>
  <c r="B10" i="5"/>
  <c r="B9" i="5"/>
  <c r="E20" i="5"/>
  <c r="G20" i="5"/>
  <c r="I20" i="5"/>
  <c r="I50" i="1" l="1"/>
  <c r="C15" i="5" s="1"/>
  <c r="I15" i="5" s="1"/>
  <c r="I19" i="1"/>
  <c r="C10" i="5" s="1"/>
  <c r="I10" i="5" s="1"/>
  <c r="C14" i="5"/>
  <c r="G14" i="5" s="1"/>
  <c r="E15" i="5"/>
  <c r="G15" i="5"/>
  <c r="E14" i="5"/>
  <c r="I8" i="1"/>
  <c r="C9" i="5" s="1"/>
  <c r="I9" i="5" s="1"/>
  <c r="L15" i="5" l="1"/>
  <c r="G10" i="5"/>
  <c r="E10" i="5"/>
  <c r="L10" i="5" s="1"/>
  <c r="I14" i="5"/>
  <c r="L14" i="5" s="1"/>
  <c r="C13" i="5"/>
  <c r="C12" i="5"/>
  <c r="E12" i="5" s="1"/>
  <c r="C11" i="5"/>
  <c r="I11" i="5" s="1"/>
  <c r="G12" i="5"/>
  <c r="G9" i="5"/>
  <c r="C19" i="5"/>
  <c r="D12" i="5" s="1"/>
  <c r="E9" i="5"/>
  <c r="L9" i="5"/>
  <c r="I12" i="5" l="1"/>
  <c r="G11" i="5"/>
  <c r="G21" i="5" s="1"/>
  <c r="H21" i="5" s="1"/>
  <c r="E11" i="5"/>
  <c r="E21" i="5" s="1"/>
  <c r="I13" i="5"/>
  <c r="I21" i="5" s="1"/>
  <c r="J21" i="5" s="1"/>
  <c r="G13" i="5"/>
  <c r="E13" i="5"/>
  <c r="D11" i="5"/>
  <c r="L12" i="5"/>
  <c r="D10" i="5"/>
  <c r="D14" i="5"/>
  <c r="D15" i="5"/>
  <c r="D13" i="5"/>
  <c r="D9" i="5"/>
  <c r="L13" i="5" l="1"/>
  <c r="E22" i="5"/>
  <c r="G22" i="5" s="1"/>
  <c r="I22" i="5" s="1"/>
  <c r="F21" i="5"/>
  <c r="F22" i="5" s="1"/>
  <c r="H22" i="5" s="1"/>
  <c r="J22" i="5" s="1"/>
  <c r="L21" i="5"/>
  <c r="L11" i="5"/>
  <c r="D19" i="5"/>
  <c r="K21" i="5"/>
  <c r="B17" i="3"/>
  <c r="C24" i="2" s="1"/>
  <c r="C23" i="2"/>
  <c r="C20" i="2"/>
  <c r="C18" i="2"/>
  <c r="C17" i="2"/>
  <c r="C16" i="2"/>
  <c r="C14" i="2"/>
  <c r="C13" i="2"/>
  <c r="C12" i="2"/>
  <c r="C10" i="2"/>
  <c r="C8" i="2"/>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alcChain>
</file>

<file path=xl/sharedStrings.xml><?xml version="1.0" encoding="utf-8"?>
<sst xmlns="http://schemas.openxmlformats.org/spreadsheetml/2006/main" count="2493" uniqueCount="510">
  <si>
    <t>Orçamento Sintético</t>
  </si>
  <si>
    <t>Item</t>
  </si>
  <si>
    <t>Código</t>
  </si>
  <si>
    <t>Banco</t>
  </si>
  <si>
    <t>Descrição</t>
  </si>
  <si>
    <t>Und</t>
  </si>
  <si>
    <t>Quant.</t>
  </si>
  <si>
    <t>Valor Unit</t>
  </si>
  <si>
    <t>Valor Unit com BDI</t>
  </si>
  <si>
    <t>Total</t>
  </si>
  <si>
    <t>Peso (%)</t>
  </si>
  <si>
    <t xml:space="preserve"> 1 </t>
  </si>
  <si>
    <t>SERVIÇOS INICIAIS</t>
  </si>
  <si>
    <t xml:space="preserve"> 1.1 </t>
  </si>
  <si>
    <t>CANTERIRO DE OBRA</t>
  </si>
  <si>
    <t xml:space="preserve"> 1.1.1 </t>
  </si>
  <si>
    <t xml:space="preserve"> SME-CANT-002 </t>
  </si>
  <si>
    <t>Próprio</t>
  </si>
  <si>
    <t>LOCACAO DE CONTAINER 2,30 X 6,00 M, ALT. 2,50 M, COM 1 SANITARIO, PARA ESCRITORIO, COMPLETO, SEM DIVISORIAS INTERNAS</t>
  </si>
  <si>
    <t>MES</t>
  </si>
  <si>
    <t xml:space="preserve"> 1.1.2 </t>
  </si>
  <si>
    <t xml:space="preserve"> 100952 </t>
  </si>
  <si>
    <t>SINAPI</t>
  </si>
  <si>
    <t>MOBILIZAÇÃO E DESMOBILIZAÇÃO DO CONTAINER, COM CAMINHÃO CARROCERIA COM GUINDAUTO (MUNCK)</t>
  </si>
  <si>
    <t>TXKM</t>
  </si>
  <si>
    <t xml:space="preserve"> 1.2 </t>
  </si>
  <si>
    <t>DEMOLIÇÃO E REMOÇÃO</t>
  </si>
  <si>
    <t xml:space="preserve"> 1.2.1 </t>
  </si>
  <si>
    <t xml:space="preserve"> 97647 </t>
  </si>
  <si>
    <t>REMOÇÃO DE TELHAS, DE FIBROCIMENTO, METÁLICA E CERÂMICA, DE FORMA MANUAL, SEM REAPROVEITAMENTO. AF_12/2017</t>
  </si>
  <si>
    <t>m²</t>
  </si>
  <si>
    <t xml:space="preserve"> 1.2.2 </t>
  </si>
  <si>
    <t xml:space="preserve"> 97650 </t>
  </si>
  <si>
    <t>REMOÇÃO DE TRAMA DE MADEIRA PARA COBERTURA, DE FORMA MANUAL, SEM REAPROVEITAMENTO. AF_12/2017</t>
  </si>
  <si>
    <t xml:space="preserve"> 1.2.3 </t>
  </si>
  <si>
    <t xml:space="preserve"> 97640 </t>
  </si>
  <si>
    <t>REMOÇÃO DE FORROS DE DRYWALL, PVC E FIBROMINERAL, DE FORMA MANUAL, SEM REAPROVEITAMENTO. AF_12/2017</t>
  </si>
  <si>
    <t xml:space="preserve"> 1.2.4 </t>
  </si>
  <si>
    <t xml:space="preserve"> 97645 </t>
  </si>
  <si>
    <t>REMOÇÃO DE GUARDA-CORPO, DE FORMA MANUAL, SEM REAPROVEITAMENTO.</t>
  </si>
  <si>
    <t xml:space="preserve"> 1.2.5 </t>
  </si>
  <si>
    <t>REMOÇÃO GRADIL COM REAPROVEITAMENTO.</t>
  </si>
  <si>
    <t xml:space="preserve"> 1.2.6 </t>
  </si>
  <si>
    <t>REMOÇÃO DE JANELAS, DE FORMA MANUAL, SEM REAPROVEITAMENTO. AF_12/2017</t>
  </si>
  <si>
    <t xml:space="preserve"> 2 </t>
  </si>
  <si>
    <t>COBERTURAS</t>
  </si>
  <si>
    <t xml:space="preserve"> 2.1 </t>
  </si>
  <si>
    <t>ESTRUTURAS</t>
  </si>
  <si>
    <t xml:space="preserve"> 2.1.1 </t>
  </si>
  <si>
    <t xml:space="preserve"> 100384 </t>
  </si>
  <si>
    <t>FABRICAÇÃO E INSTALAÇÃO DE PONTALETES DE MADEIRA NÃO APARELHADA PARA TELHADOS COM ATÉ 2 ÁGUAS E COM TELHA ONDULADA DE FIBROCIMENTO, ALUMÍNIO OU PLÁSTICA EM EDIFÍCIO INSTITUCIONAL TÉRREO, INCLUSO TRANSPORTE VERTICAL. AF_07/2019</t>
  </si>
  <si>
    <t xml:space="preserve"> 2.1.2 </t>
  </si>
  <si>
    <t xml:space="preserve"> 92544 </t>
  </si>
  <si>
    <t>TRAMA DE MADEIRA COMPOSTA POR TERÇAS PARA TELHADOS DE ATÉ 2 ÁGUAS PARA TELHA ESTRUTURAL DE FIBROCIMENTO, INCLUSO TRANSPORTE VERTICAL. AF_07/2019</t>
  </si>
  <si>
    <t xml:space="preserve"> 2.2 </t>
  </si>
  <si>
    <t>TELHAMENTO</t>
  </si>
  <si>
    <t xml:space="preserve"> 2.2.1 </t>
  </si>
  <si>
    <t xml:space="preserve"> 94210 </t>
  </si>
  <si>
    <t>TELHAMENTO COM TELHA ONDULADA DE FIBROCIMENTO E = 6 MM, COM RECOBRIMENTO LATERAL DE 1 1/4 DE ONDA PARA TELHADO COM INCLINAÇÃO MÁXIMA DE 10°, COM ATÉ 2 ÁGUAS, INCLUSO IÇAMENTO. AF_07/2019</t>
  </si>
  <si>
    <t xml:space="preserve"> 2.2.2 </t>
  </si>
  <si>
    <t xml:space="preserve"> 94223 </t>
  </si>
  <si>
    <t>CUMEEIRA PARA TELHA DE FIBROCIMENTO ONDULADA E = 6 MM, INCLUSO ACESSÓRIOS DE FIXAÇÃO E IÇAMENTO. AF_07/2019</t>
  </si>
  <si>
    <t>M</t>
  </si>
  <si>
    <t xml:space="preserve"> 2.2.3 </t>
  </si>
  <si>
    <t xml:space="preserve"> 94449 </t>
  </si>
  <si>
    <t>TELHAMENTO COM TELHA ONDULADA DE FIBRA DE VIDRO E = 0,6 MM, PARA TELHADO COM INCLINAÇÃO MAIOR QUE 10°, COM ATÉ 2 ÁGUAS, INCLUSO IÇAMENTO. AF_07/2019</t>
  </si>
  <si>
    <t xml:space="preserve"> 2.3 </t>
  </si>
  <si>
    <t>CALHAS E RUFOS</t>
  </si>
  <si>
    <t xml:space="preserve"> 2.3.1 </t>
  </si>
  <si>
    <t xml:space="preserve"> 94229 </t>
  </si>
  <si>
    <t>CALHA EM CHAPA DE AÇO GALVANIZADO NÚMERO 24, DESENVOLVIMENTO DE 100 CM, INCLUSO TRANSPORTE VERTICAL. AF_07/2019</t>
  </si>
  <si>
    <t xml:space="preserve"> 2.3.2 </t>
  </si>
  <si>
    <t xml:space="preserve"> 100327 </t>
  </si>
  <si>
    <t>RUFO EXTERNO/INTERNO EM CHAPA DE AÇO GALVANIZADO NÚMERO 26, CORTE DE 33 CM, INCLUSO IÇAMENTO. AF_07/2019</t>
  </si>
  <si>
    <t xml:space="preserve"> 2.3.3 </t>
  </si>
  <si>
    <t xml:space="preserve"> 101979 </t>
  </si>
  <si>
    <t>CHAPIM (RUFO CAPA) EM AÇO GALVANIZADO, CORTE 33. AF_11/2020</t>
  </si>
  <si>
    <t xml:space="preserve"> 3 </t>
  </si>
  <si>
    <t>PLUVIAL</t>
  </si>
  <si>
    <t xml:space="preserve"> 3.1 </t>
  </si>
  <si>
    <t xml:space="preserve"> 89578 </t>
  </si>
  <si>
    <t>TUBO PVC, SÉRIE R, ÁGUA PLUVIAL, DN 100 MM, FORNECIDO E INSTALADO EM CONDUTORES VERTICAIS DE ÁGUAS PLUVIAIS. AF_06/2022</t>
  </si>
  <si>
    <t xml:space="preserve"> 4 </t>
  </si>
  <si>
    <t>FECHAMENTO EM ALVENARIA (OITÃO + MURETA) E REVESTIMENTOS</t>
  </si>
  <si>
    <t xml:space="preserve"> 4.1 </t>
  </si>
  <si>
    <t xml:space="preserve"> 103330 </t>
  </si>
  <si>
    <t>ALVENARIA DE VEDAÇÃO DE BLOCOS CERÂMICOS FURADOS NA HORIZONTAL DE 11,5X19X19 CM (ESPESSURA 11,5 CM) E ARGAMASSA DE ASSENTAMENTO COM PREPARO EM BETONEIRA. AF_12/2021</t>
  </si>
  <si>
    <t xml:space="preserve"> 4.2 </t>
  </si>
  <si>
    <t xml:space="preserve"> 87878 </t>
  </si>
  <si>
    <t>CHAPISCO APLICADO EM ALVENARIAS E ESTRUTURAS DE CONCRETO INTERNAS, COM COLHER DE PEDREIRO.  ARGAMASSA TRAÇO 1:3 COM PREPARO MANUAL. AF_10/2022</t>
  </si>
  <si>
    <t xml:space="preserve"> 4.3 </t>
  </si>
  <si>
    <t xml:space="preserve"> 104249 </t>
  </si>
  <si>
    <t>EMBOÇO OU MASSA ÚNICA EM ARGAMASSA TRAÇO 1:2:8, PREPARO MECÂNICA COM BETONEIRA 400 L, APLICADA MANUALMENTE EM SUPERFÍCIES EXTERNAS DA SACADA, ESPESSURA DE 25 MM, ACESSO POR ANDAIME, SEM USO DE TELA METÁLICA. AF_08/2022</t>
  </si>
  <si>
    <t xml:space="preserve"> 4.4 </t>
  </si>
  <si>
    <t xml:space="preserve"> 88485 </t>
  </si>
  <si>
    <t>FUNDO SELADOR ACRÍLICO, APLICAÇÃO MANUAL EM PAREDE, UMA DEMÃO. AF_04/2023</t>
  </si>
  <si>
    <t xml:space="preserve"> 4.5 </t>
  </si>
  <si>
    <t xml:space="preserve"> 95626 </t>
  </si>
  <si>
    <t>APLICAÇÃO MANUAL DE TINTA LÁTEX ACRÍLICA EM PAREDE EXTERNAS DE CASAS, DUAS DEMÃOS. AF_11/2016</t>
  </si>
  <si>
    <t xml:space="preserve"> 4.6 </t>
  </si>
  <si>
    <t>EMBOÇO OU MASSA ÚNICA EM ARGAMASSA TRAÇO 1:2:8, PREPARO MECÂNICA COM BETONEIRA 400 L, APLICADA MANUALMENTE PARA REQUADRO DAS JANELAS SUBSTITUIDAS, ESPESSURA DE 25 MM, ACESSO POR ANDAIME, SEM USO DE TELA METÁLICA.</t>
  </si>
  <si>
    <t xml:space="preserve"> 5 </t>
  </si>
  <si>
    <t>TETO (REFEITÓRIO)</t>
  </si>
  <si>
    <t xml:space="preserve"> 5.1 </t>
  </si>
  <si>
    <t xml:space="preserve"> 96486 </t>
  </si>
  <si>
    <t>FORRO DE PVC, LISO, PARA AMBIENTES COMERCIAIS, INCLUSIVE ESTRUTURA DE FIXAÇÃO.</t>
  </si>
  <si>
    <t xml:space="preserve"> 6 </t>
  </si>
  <si>
    <t>ESQUADRIAS</t>
  </si>
  <si>
    <t xml:space="preserve"> 6.1 </t>
  </si>
  <si>
    <t xml:space="preserve"> 94573 </t>
  </si>
  <si>
    <t>JANELA DE ALUMÍNIO DE CORRER COM 4 FOLHAS PARA VIDROS, COM VIDROS, BATENTE, ACABAMENTO COM ACETATO OU BRILHANTE E FERRAGENS. EXCLUSIVE ALIZAR E CONTRAMARCO. FORNECIMENTO E INSTALAÇÃO. (SALA E SECRETARIA)</t>
  </si>
  <si>
    <t xml:space="preserve"> 6.2 </t>
  </si>
  <si>
    <t xml:space="preserve"> 94589 </t>
  </si>
  <si>
    <t>CONTRAMARCO DE ALUMÍNIO, FIXAÇÃO COM ARGAMASSA - FORNECIMENTO E INSTALAÇÃO. AF_12/2019</t>
  </si>
  <si>
    <t xml:space="preserve"> 6.3 </t>
  </si>
  <si>
    <t xml:space="preserve"> 102183 </t>
  </si>
  <si>
    <t>PORTA PIVOTANTE DE VIDRO TEMPERADO, 2 FOLHAS DE 90X210 CM, ESPESSURA DE 10MM, INCLUSIVE ACESSÓRIOS. (REFEITÓRIO)</t>
  </si>
  <si>
    <t>UN</t>
  </si>
  <si>
    <t xml:space="preserve"> 6.4 </t>
  </si>
  <si>
    <t xml:space="preserve"> 100674 </t>
  </si>
  <si>
    <t>FECHAMENTO COM VIDRO, EM PERFIL DE ALUMINIO BATENTE E FERRAGENS. INCLUISVE JANELAS. FORNECIMENTO E INSTALAÇÃO. (REFEITÓRIO E SOLARIO)</t>
  </si>
  <si>
    <t xml:space="preserve"> 6.5 </t>
  </si>
  <si>
    <t xml:space="preserve"> 101965 </t>
  </si>
  <si>
    <t>PEITORIL LINEAR EM GRANITO OU MÁRMORE, L = 15CM, COMPRIMENTO DE ATÉ 2M, ASSENTADO COM ARGAMASSA 1:6 COM ADITIVO. AF_11/2020</t>
  </si>
  <si>
    <t xml:space="preserve"> 6.6 </t>
  </si>
  <si>
    <t xml:space="preserve"> 4518 </t>
  </si>
  <si>
    <t>ORSE</t>
  </si>
  <si>
    <t>Tela de nylon para proteção de fachada (Solário)</t>
  </si>
  <si>
    <t xml:space="preserve"> 6.7 </t>
  </si>
  <si>
    <t xml:space="preserve"> 91189 </t>
  </si>
  <si>
    <t>CHUMBAMENTO PONTUAL PARA RECOLOCAÇÃO DAS GRADES DAS JANELAS</t>
  </si>
  <si>
    <t xml:space="preserve"> 7 </t>
  </si>
  <si>
    <t>SERVIÇOS COMPLEMENTARES</t>
  </si>
  <si>
    <t xml:space="preserve"> 7.1 </t>
  </si>
  <si>
    <t>CLIMATIZAÇÃO</t>
  </si>
  <si>
    <t xml:space="preserve"> 7.1.1 </t>
  </si>
  <si>
    <t xml:space="preserve"> 103260 </t>
  </si>
  <si>
    <t>AR CONDICIONADO SPLIT INVERTER, PISO TETO, 24000 BTU/H, QUENTE/FRIO - FORNECIMENTO E INSTALAÇÃO. AF_11/2021_PE</t>
  </si>
  <si>
    <t xml:space="preserve"> 7.1.2 </t>
  </si>
  <si>
    <t xml:space="preserve"> 104481 </t>
  </si>
  <si>
    <t>COMPOSIÇÃO PARAMÉTRICA DE PONTO ELÉTRICO DE TOMADA PARA AR CONDICIONADO (20A/250V) COM ELETRODUTO EMBUTIDO EM RASGOS NAS PAREDES, INCLUSO TOMADA, ELETRODUTO, CABO, RASGO, QUEBRA E CHUMBAMENTO.</t>
  </si>
  <si>
    <t xml:space="preserve"> 7.1.3 </t>
  </si>
  <si>
    <t xml:space="preserve"> 89865 </t>
  </si>
  <si>
    <t>TUBO, PVC, SOLDÁVEL, DN 25MM, INSTALADO EM DRENO DE AR-CONDICIONADO - FORNECIMENTO E INSTALAÇÃO. AF_08/2022</t>
  </si>
  <si>
    <t xml:space="preserve"> 7.1.4 </t>
  </si>
  <si>
    <t xml:space="preserve"> 89866 </t>
  </si>
  <si>
    <t>JOELHO 90 GRAUS, PVC, SOLDÁVEL, DN 25MM, INSTALADO EM DRENO DE AR-CONDICIONADO - FORNECIMENTO E INSTALAÇÃO. AF_08/2022</t>
  </si>
  <si>
    <t xml:space="preserve"> 7.1.5 </t>
  </si>
  <si>
    <t xml:space="preserve"> 90443 </t>
  </si>
  <si>
    <t>RASGO EM ALVENARIA PARA RAMAIS/ DISTRIBUIÇÃO COM DIAMETROS MENORES OU IGUAIS A 40 MM. AF_05/2015</t>
  </si>
  <si>
    <t xml:space="preserve"> 7.1.6 </t>
  </si>
  <si>
    <t xml:space="preserve"> 90466 </t>
  </si>
  <si>
    <t>CHUMBAMENTO LINEAR EM ALVENARIA PARA RAMAIS/DISTRIBUIÇÃO COM DIÂMETROS MENORES OU IGUAIS A 40 MM. AF_05/2015</t>
  </si>
  <si>
    <t xml:space="preserve"> 7.1.7 </t>
  </si>
  <si>
    <t xml:space="preserve"> 7.2 </t>
  </si>
  <si>
    <t>LIMPEZA DA OBRA</t>
  </si>
  <si>
    <t xml:space="preserve"> 7.2.1 </t>
  </si>
  <si>
    <t xml:space="preserve"> 100983 </t>
  </si>
  <si>
    <t>CARGA, MANOBRA E DESCARGA DE ENTULHO EM CAMINHÃO BASCULANTE 14 M³ - CARGA COM ESCAVADEIRA HIDRÁULICA  (CAÇAMBA DE 0,80 M³ / 111 HP) E DESCARGA LIVRE (UNIDADE: M3). AF_07/2020</t>
  </si>
  <si>
    <t>m³</t>
  </si>
  <si>
    <t xml:space="preserve"> 7.2.2 </t>
  </si>
  <si>
    <t xml:space="preserve"> 95876 </t>
  </si>
  <si>
    <t>TRANSPORTE COM CAMINHÃO BASCULANTE DE 14 M³, EM VIA URBANA PAVIMENTADA, DMT ATÉ 30 KM (UNIDADE: M3XKM). AF_07/2020</t>
  </si>
  <si>
    <t>M3XKM</t>
  </si>
  <si>
    <t>Total sem BDI</t>
  </si>
  <si>
    <t>Total do BDI</t>
  </si>
  <si>
    <t>Total Geral</t>
  </si>
  <si>
    <t xml:space="preserve">_______________________________________________________________
</t>
  </si>
  <si>
    <t>AMPLIAÇÃO E REFORMA DA EB PROFª THEREZA BEZERRA DE ATHAIDE</t>
  </si>
  <si>
    <t>PLANILHA DE COMPOSIÇÃO DO BDI</t>
  </si>
  <si>
    <t>Descrição dos Benefícios e Despesas Indiretas</t>
  </si>
  <si>
    <t>%</t>
  </si>
  <si>
    <t>ADMINISTRAÇÃO CENTRAL</t>
  </si>
  <si>
    <t>Subtotal</t>
  </si>
  <si>
    <t>DESPESAS FINANCEIRAS</t>
  </si>
  <si>
    <t>RISCO E GARANTIA</t>
  </si>
  <si>
    <t>3.1</t>
  </si>
  <si>
    <t>Risco</t>
  </si>
  <si>
    <t>3.2</t>
  </si>
  <si>
    <t>Seguro e Garantia</t>
  </si>
  <si>
    <t>TRIBUTOS</t>
  </si>
  <si>
    <t>4.1</t>
  </si>
  <si>
    <t>PIS</t>
  </si>
  <si>
    <t>4.2</t>
  </si>
  <si>
    <t>COFINS</t>
  </si>
  <si>
    <t>4.3</t>
  </si>
  <si>
    <t>ISS</t>
  </si>
  <si>
    <t>4.4</t>
  </si>
  <si>
    <t>Contribuição Previdenciária</t>
  </si>
  <si>
    <t>LUCRO</t>
  </si>
  <si>
    <t xml:space="preserve">Total apurado dos Benefícios e Despesas Indiretas  </t>
  </si>
  <si>
    <t>EQUAÇÃO:</t>
  </si>
  <si>
    <t>ITAJAÍ, XX DE XXXXXX DE 2023</t>
  </si>
  <si>
    <t>___________________________</t>
  </si>
  <si>
    <t>RESPONSÁVEL TÉCNICO</t>
  </si>
  <si>
    <t>CREA OU CAU/SC XXXXXX-XX</t>
  </si>
  <si>
    <t>Preencher</t>
  </si>
  <si>
    <t>Construção de Edifícios</t>
  </si>
  <si>
    <t>PARCELA DO BDI</t>
  </si>
  <si>
    <t>1 Quartil</t>
  </si>
  <si>
    <t>Médio</t>
  </si>
  <si>
    <t>3 Quartil</t>
  </si>
  <si>
    <t>Administração Central</t>
  </si>
  <si>
    <t>Despesas Financeiras</t>
  </si>
  <si>
    <t>Lucro</t>
  </si>
  <si>
    <t>PIS, COFINS e ISSQN</t>
  </si>
  <si>
    <t xml:space="preserve">Conforme legislação </t>
  </si>
  <si>
    <t>ISS (*)</t>
  </si>
  <si>
    <t>Construção de Redes de Abastecimento de Água, Coleta de Esgoto e Construções Correlatas</t>
  </si>
  <si>
    <t>Contribuição previdenciária (**)</t>
  </si>
  <si>
    <t>TOTAL BDI</t>
  </si>
  <si>
    <t xml:space="preserve">(*) Aplicar sobre a aliquota do ISS base de cálculo conforme legislação municipal </t>
  </si>
  <si>
    <r>
      <rPr>
        <sz val="11"/>
        <rFont val="Arial"/>
        <family val="1"/>
      </rPr>
      <t>(**) Incluir nos casos de desoneração sobre a folha de pagamento prevista na Lei n</t>
    </r>
    <r>
      <rPr>
        <vertAlign val="superscript"/>
        <sz val="10"/>
        <rFont val="Arial"/>
        <family val="2"/>
        <charset val="1"/>
      </rPr>
      <t xml:space="preserve">o </t>
    </r>
    <r>
      <rPr>
        <sz val="11"/>
        <rFont val="Arial"/>
        <family val="1"/>
      </rPr>
      <t>12.844/2013.</t>
    </r>
  </si>
  <si>
    <t>Construção de Rodovias e Ferrovias</t>
  </si>
  <si>
    <t>TABELA TAXAS BDI POR TIPO DE OBRA</t>
  </si>
  <si>
    <t>VALORES DE BDI POR TIPO DE OBRA</t>
  </si>
  <si>
    <t>TIPO DE OBRA</t>
  </si>
  <si>
    <t>Construção e Manutenção de Estações e Redes de Distribuição de Energia Elétrica</t>
  </si>
  <si>
    <t>Obras Portuárias, Marítimas e Fluviais</t>
  </si>
  <si>
    <t>Fornecimento de Materiais e Equipamentos</t>
  </si>
  <si>
    <t>Portuárias, Marítimas e Fluviais</t>
  </si>
  <si>
    <t>Conforme legislação</t>
  </si>
  <si>
    <t>Prazo:</t>
  </si>
  <si>
    <t>Última Revisão:</t>
  </si>
  <si>
    <t>Local:</t>
  </si>
  <si>
    <t>Área de Intervenção:</t>
  </si>
  <si>
    <t>Ref. Custo:</t>
  </si>
  <si>
    <t>BDI:</t>
  </si>
  <si>
    <t>90 DIAS</t>
  </si>
  <si>
    <t>SINAPI - 06/2023 - SC / ORSE - 05/2023 - SE</t>
  </si>
  <si>
    <t>710,96 m²</t>
  </si>
  <si>
    <t>REFORMA DO C.E.I. VER. HELUIZ ANTÔNIO MORAES GONZAGA</t>
  </si>
  <si>
    <t>R. JOSÉ EUGÊNIO MULLER, Nº130, SÃO JOÃO, ITAJAÍ - SC, 88304-056</t>
  </si>
  <si>
    <t>Planilha Orçamentária Analítica</t>
  </si>
  <si>
    <t>Tipo</t>
  </si>
  <si>
    <t>Composição</t>
  </si>
  <si>
    <t>CANT - CANTEIRO DE OBRAS</t>
  </si>
  <si>
    <t>Insumo</t>
  </si>
  <si>
    <t xml:space="preserve"> 00010775 </t>
  </si>
  <si>
    <t>LOCACAO DE CONTAINER 2,30 X 6,00 M, ALT. 2,50 M, COM 1 SANITARIO, PARA ESCRITORIO, COMPLETO, SEM DIVISORIAS INTERNAS (NAO INCLUI MOBILIZACAO/DESMOBILIZACAO)</t>
  </si>
  <si>
    <t>Equipamento</t>
  </si>
  <si>
    <t>MO sem LS =&gt;</t>
  </si>
  <si>
    <t>LS =&gt;</t>
  </si>
  <si>
    <t>MO com LS =&gt;</t>
  </si>
  <si>
    <t>Valor do BDI =&gt;</t>
  </si>
  <si>
    <t>Valor com BDI =&gt;</t>
  </si>
  <si>
    <t>Quant. =&gt;</t>
  </si>
  <si>
    <t>3,00</t>
  </si>
  <si>
    <t>Preço Total =&gt;</t>
  </si>
  <si>
    <t>TRAN - TRANSPORTES, CARGAS E DESCARGAS</t>
  </si>
  <si>
    <t>Composição Auxiliar</t>
  </si>
  <si>
    <t xml:space="preserve"> 5930 </t>
  </si>
  <si>
    <t>GUINDAUTO HIDRÁULICO, CAPACIDADE MÁXIMA DE CARGA 6200 KG, MOMENTO MÁXIMO DE CARGA 11,7 TM, ALCANCE MÁXIMO HORIZONTAL 9,70 M, INCLUSIVE CAMINHÃO TOCO PBT 16.000 KG, POTÊNCIA DE 189 CV - CHI DIURNO. AF_06/2014</t>
  </si>
  <si>
    <t>CHOR - CUSTOS HORÁRIOS DE MÁQUINAS E EQUIPAMENTOS</t>
  </si>
  <si>
    <t>CHI</t>
  </si>
  <si>
    <t xml:space="preserve"> 5928 </t>
  </si>
  <si>
    <t>GUINDAUTO HIDRÁULICO, CAPACIDADE MÁXIMA DE CARGA 6200 KG, MOMENTO MÁXIMO DE CARGA 11,7 TM, ALCANCE MÁXIMO HORIZONTAL 9,70 M, INCLUSIVE CAMINHÃO TOCO PBT 16.000 KG, POTÊNCIA DE 189 CV - CHP DIURNO. AF_06/2014</t>
  </si>
  <si>
    <t>CHP</t>
  </si>
  <si>
    <t>336,00</t>
  </si>
  <si>
    <t>SERP - SERVIÇOS PRELIMINARES</t>
  </si>
  <si>
    <t xml:space="preserve"> 88316 </t>
  </si>
  <si>
    <t>SERVENTE COM ENCARGOS COMPLEMENTARES</t>
  </si>
  <si>
    <t>SEDI - SERVIÇOS DIVERSOS</t>
  </si>
  <si>
    <t>H</t>
  </si>
  <si>
    <t xml:space="preserve"> 88323 </t>
  </si>
  <si>
    <t>TELHADISTA COM ENCARGOS COMPLEMENTARES</t>
  </si>
  <si>
    <t>431,72</t>
  </si>
  <si>
    <t xml:space="preserve"> 88278 </t>
  </si>
  <si>
    <t>MONTADOR DE ESTRUTURA METÁLICA COM ENCARGOS COMPLEMENTARES</t>
  </si>
  <si>
    <t>41,67</t>
  </si>
  <si>
    <t xml:space="preserve"> 88309 </t>
  </si>
  <si>
    <t>PEDREIRO COM ENCARGOS COMPLEMENTARES</t>
  </si>
  <si>
    <t xml:space="preserve"> 00041954 </t>
  </si>
  <si>
    <t>CABO DE ACO GALVANIZADO, DIAMETRO 9,53 MM (3/8"), COM ALMA DE FIBRA 6 X 25 F</t>
  </si>
  <si>
    <t>Material</t>
  </si>
  <si>
    <t>KG</t>
  </si>
  <si>
    <t>23,10</t>
  </si>
  <si>
    <t>21,00</t>
  </si>
  <si>
    <t>18,50</t>
  </si>
  <si>
    <t>COBE - COBERTURA</t>
  </si>
  <si>
    <t xml:space="preserve"> 93281 </t>
  </si>
  <si>
    <t>GUINCHO ELÉTRICO DE COLUNA, CAPACIDADE 400 KG, COM MOTO FREIO, MOTOR TRIFÁSICO DE 1,25 CV - CHP DIURNO. AF_03/2016</t>
  </si>
  <si>
    <t xml:space="preserve"> 88239 </t>
  </si>
  <si>
    <t>AJUDANTE DE CARPINTEIRO COM ENCARGOS COMPLEMENTARES</t>
  </si>
  <si>
    <t xml:space="preserve"> 93282 </t>
  </si>
  <si>
    <t>GUINCHO ELÉTRICO DE COLUNA, CAPACIDADE 400 KG, COM MOTO FREIO, MOTOR TRIFÁSICO DE 1,25 CV - CHI DIURNO. AF_03/2016</t>
  </si>
  <si>
    <t xml:space="preserve"> 88262 </t>
  </si>
  <si>
    <t>CARPINTEIRO DE FORMAS COM ENCARGOS COMPLEMENTARES</t>
  </si>
  <si>
    <t xml:space="preserve"> 00005075 </t>
  </si>
  <si>
    <t>PREGO DE ACO POLIDO COM CABECA 18 X 30 (2 3/4 X 10)</t>
  </si>
  <si>
    <t xml:space="preserve"> 00004430 </t>
  </si>
  <si>
    <t>CAIBRO NAO APARELHADO *5 X 6* CM, EM MACARANDUBA, ANGELIM OU EQUIVALENTE DA REGIAO -  BRUTA</t>
  </si>
  <si>
    <t xml:space="preserve"> 00004425 </t>
  </si>
  <si>
    <t>VIGA NAO APARELHADA  *6 X 12* CM, EM MACARANDUBA, ANGELIM OU EQUIVALENTE DA REGIAO - BRUTA</t>
  </si>
  <si>
    <t xml:space="preserve"> 00004472 </t>
  </si>
  <si>
    <t>VIGA NAO APARELHADA *6 X 16* CM, EM MACARANDUBA, ANGELIM OU EQUIVALENTE DA REGIAO -  BRUTA</t>
  </si>
  <si>
    <t xml:space="preserve"> 00040568 </t>
  </si>
  <si>
    <t>PREGO DE ACO POLIDO COM CABECA 22 X 48 (4 1/4 X 5)</t>
  </si>
  <si>
    <t xml:space="preserve"> 00004302 </t>
  </si>
  <si>
    <t>PARAFUSO ZINCADO ROSCA SOBERBA, CABECA SEXTAVADA, 5/16 " X 250 MM, PARA FIXACAO DE TELHA EM MADEIRA</t>
  </si>
  <si>
    <t xml:space="preserve"> 00007194 </t>
  </si>
  <si>
    <t>TELHA DE FIBROCIMENTO ONDULADA E = 6 MM, DE 2,44 X 1,10 M (SEM AMIANTO)</t>
  </si>
  <si>
    <t xml:space="preserve"> 00001607 </t>
  </si>
  <si>
    <t>CONJUNTO ARRUELAS DE VEDACAO 5/16" PARA TELHA FIBROCIMENTO (UMA ARRUELA METALICA E UMA ARRUELA PVC - CONICAS)</t>
  </si>
  <si>
    <t>CJ</t>
  </si>
  <si>
    <t xml:space="preserve"> 00007219 </t>
  </si>
  <si>
    <t>CUMEEIRA UNIVERSAL PARA TELHA ONDULADA DE FIBROCIMENTO, E = 6 MM, ABA 210 MM, COMPRIMENTO 1100 MM (SEM AMIANTO)</t>
  </si>
  <si>
    <t>39,65</t>
  </si>
  <si>
    <t xml:space="preserve"> 00007184 </t>
  </si>
  <si>
    <t>TELHA DE FIBRA DE VIDRO ONDULADA INCOLOR, E = 0,6 MM, DE *0,50 X 2,44* M</t>
  </si>
  <si>
    <t>2,15</t>
  </si>
  <si>
    <t xml:space="preserve"> 00013388 </t>
  </si>
  <si>
    <t>SOLDA EM BARRA DE ESTANHO-CHUMBO 50/50</t>
  </si>
  <si>
    <t xml:space="preserve"> 00040784 </t>
  </si>
  <si>
    <t>CALHA QUADRADA DE CHAPA DE ACO GALVANIZADA NUM 24, CORTE 100 CM</t>
  </si>
  <si>
    <t xml:space="preserve"> 00005061 </t>
  </si>
  <si>
    <t>PREGO DE ACO POLIDO COM CABECA 18 X 27 (2 1/2 X 10)</t>
  </si>
  <si>
    <t xml:space="preserve"> 00000142 </t>
  </si>
  <si>
    <t>SELANTE ELASTICO MONOCOMPONENTE A BASE DE POLIURETANO (PU) PARA JUNTAS DIVERSAS</t>
  </si>
  <si>
    <t>310ML</t>
  </si>
  <si>
    <t xml:space="preserve"> 00005104 </t>
  </si>
  <si>
    <t>REBITE DE ALUMINIO VAZADO DE REPUXO, 3,2 X 8 MM (1KG = 1025 UNIDADES)</t>
  </si>
  <si>
    <t>148,29</t>
  </si>
  <si>
    <t xml:space="preserve"> 00001113 </t>
  </si>
  <si>
    <t>RUFO EXTERNO/INTERNO DE CHAPA DE ACO GALVANIZADA NUM 26, CORTE 33 CM</t>
  </si>
  <si>
    <t>64,92</t>
  </si>
  <si>
    <t>REVE - REVESTIMENTO E TRATAMENTO DE SUPERFÍCIES</t>
  </si>
  <si>
    <t xml:space="preserve"> 00011950 </t>
  </si>
  <si>
    <t>BUCHA DE NYLON SEM ABA S6, COM PARAFUSO DE 4,20 X 40 MM EM ACO ZINCADO COM ROSCA SOBERBA, CABECA CHATA E FENDA PHILLIPS</t>
  </si>
  <si>
    <t>43,75</t>
  </si>
  <si>
    <t>INHI - INSTALAÇÕES HIDROS SANITÁRIAS</t>
  </si>
  <si>
    <t xml:space="preserve"> 88267 </t>
  </si>
  <si>
    <t>ENCANADOR OU BOMBEIRO HIDRÁULICO COM ENCARGOS COMPLEMENTARES</t>
  </si>
  <si>
    <t xml:space="preserve"> 88248 </t>
  </si>
  <si>
    <t>AUXILIAR DE ENCANADOR OU BOMBEIRO HIDRÁULICO COM ENCARGOS COMPLEMENTARES</t>
  </si>
  <si>
    <t xml:space="preserve"> 00009841 </t>
  </si>
  <si>
    <t>TUBO PVC, SERIE R, DN 100 MM, PARA ESGOTO OU AGUAS PLUVIAIS PREDIAL (NBR 5688)</t>
  </si>
  <si>
    <t xml:space="preserve"> 00038383 </t>
  </si>
  <si>
    <t>LIXA D'AGUA EM FOLHA, GRAO 100</t>
  </si>
  <si>
    <t>85,38</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</si>
  <si>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</si>
  <si>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</si>
  <si>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</si>
  <si>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00038783 </t>
  </si>
  <si>
    <t>BLOCO CERAMICO / TIJOLO VAZADO PARA ALVENARIA DE VEDACAO, FUROS NA HORIZONTAL, 11,5 X 19 X 19 CM (NBR 15270)</t>
  </si>
  <si>
    <t xml:space="preserve"> 00034558 </t>
  </si>
  <si>
    <t>TELA DE ACO SOLDADA GALVANIZADA/ZINCADA PARA ALVENARIA, FIO D = *1,20 A 1,70* MM, MALHA 15 X 15 MM, (C X L) *50 X 10,5* CM</t>
  </si>
  <si>
    <t xml:space="preserve"> 00037395 </t>
  </si>
  <si>
    <t>PINO DE ACO COM FURO, HASTE = 27 MM (ACAO DIRETA)</t>
  </si>
  <si>
    <t>CENTO</t>
  </si>
  <si>
    <t>37,20</t>
  </si>
  <si>
    <t xml:space="preserve"> 87377 </t>
  </si>
  <si>
    <t>ARGAMASSA TRAÇO 1:3 (EM VOLUME DE CIMENTO E AREIA GROSSA ÚMIDA) PARA CHAPISCO CONVENCIONAL, PREPARO MANUAL. AF_08/2019</t>
  </si>
  <si>
    <t>60,30</t>
  </si>
  <si>
    <t>PINT - PINTURAS</t>
  </si>
  <si>
    <t xml:space="preserve"> 88310 </t>
  </si>
  <si>
    <t>PINTOR COM ENCARGOS COMPLEMENTARES</t>
  </si>
  <si>
    <t xml:space="preserve"> 00006085 </t>
  </si>
  <si>
    <t>SELADOR ACRILICO OPACO PREMIUM INTERIOR/EXTERIOR</t>
  </si>
  <si>
    <t>L</t>
  </si>
  <si>
    <t xml:space="preserve"> 00007356 </t>
  </si>
  <si>
    <t>TINTA LATEX ACRILICA PREMIUM, COR BRANCO FOSCO</t>
  </si>
  <si>
    <t>8,64</t>
  </si>
  <si>
    <t xml:space="preserve"> 00043131 </t>
  </si>
  <si>
    <t>ARAME GALVANIZADO 6 BWG, D = 5,16 MM (0,157 KG/M), OU 8 BWG, D = 4,19 MM (0,101 KG/M), OU 10 BWG, D = 3,40 MM (0,0713 KG/M)</t>
  </si>
  <si>
    <t xml:space="preserve"> 00039430 </t>
  </si>
  <si>
    <t>PENDURAL OU PRESILHA REGULADORA, EM ACO GALVANIZADO, COM CORPO, MOLA E REBITE, PARA PERFIL TIPO CANALETA DE ESTRUTURA EM FORROS DRYWALL</t>
  </si>
  <si>
    <t xml:space="preserve"> 00039443 </t>
  </si>
  <si>
    <t>PARAFUSO DRY WALL, EM ACO ZINCADO, CABECA LENTILHA E PONTA BROCA (LB), LARGURA 4,2 MM, COMPRIMENTO 13 MM</t>
  </si>
  <si>
    <t xml:space="preserve"> 00036225 </t>
  </si>
  <si>
    <t>FORRO DE PVC LISO, BRANCO, REGUA DE 20 CM, ESPESSURA DE 8 MM A 10 MM, COMPRIMENTO 6 M (SEM COLOCACAO)</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</si>
  <si>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</si>
  <si>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</si>
  <si>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</si>
  <si>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</si>
  <si>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00040552 </t>
  </si>
  <si>
    <t>PARAFUSO, AUTO ATARRACHANTE, CABECA CHATA, FENDA SIMPLES, 1/4 (6,35 MM) X 25 MM</t>
  </si>
  <si>
    <t>103,00</t>
  </si>
  <si>
    <t>ESQV - ESQUADRIAS/FERRAGENS/VIDROS</t>
  </si>
  <si>
    <t xml:space="preserve"> 00039961 </t>
  </si>
  <si>
    <t>SILICONE ACETICO USO GERAL INCOLOR 280 G</t>
  </si>
  <si>
    <t xml:space="preserve"> 00004377 </t>
  </si>
  <si>
    <t>PARAFUSO DE ACO ZINCADO COM ROSCA SOBERBA, CABECA CHATA E FENDA SIMPLES, DIAMETRO 4,2 MM, COMPRIMENTO * 32 * MM</t>
  </si>
  <si>
    <t xml:space="preserve"> 00034364 </t>
  </si>
  <si>
    <t>JANELA DE CORRER, EM ALUMINIO PERFIL 25, 120 X 150 CM (A X L), 4 FLS, BANDEIRA COM BASCULA, ACABAMENTO BRANCO OU BRILHANTE, BATENTE/REQUADRO DE 6 A 14 CM, COM VIDRO 4 MM, SEM GUARNICAO/ALIZAR</t>
  </si>
  <si>
    <t xml:space="preserve"> 88629 </t>
  </si>
  <si>
    <t>ARGAMASSA TRAÇO 1:3 (EM VOLUME DE CIMENTO E AREIA MÉDIA ÚMIDA), PREPARO MANUAL. AF_08/2019</t>
  </si>
  <si>
    <t xml:space="preserve"> 00043657 </t>
  </si>
  <si>
    <t>CONTRAMARCO DE ALUMINIO (PERFIL 25) PARA ESQUADRIAS, TIPO CONVENCIONAL / CADEIRINHA, 60 MM (CM-060), INCLUSO CONEXOES, GRAPAS E TRAVAMENTOS</t>
  </si>
  <si>
    <t>34,56</t>
  </si>
  <si>
    <t xml:space="preserve"> 88325 </t>
  </si>
  <si>
    <t>VIDRACEIRO COM ENCARGOS COMPLEMENTARES</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</si>
  <si>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</si>
  <si>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</si>
  <si>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</si>
  <si>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</si>
  <si>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2,00</t>
  </si>
  <si>
    <t xml:space="preserve"> 00000599 </t>
  </si>
  <si>
    <t>JANELA FIXA, EM ALUMINIO PERFIL 20, 60  X 80 CM (A X L), BATENTE/REQUADRO DE 3 A 14 CM, COM VIDRO 4 MM, SEM GUARNICAO/ALIZAR, ACABAMENTO ALUM BRANCO OU BRILHANTE</t>
  </si>
  <si>
    <t>82,31</t>
  </si>
  <si>
    <t xml:space="preserve"> 88274 </t>
  </si>
  <si>
    <t>MARMORISTA/GRANITEIRO COM ENCARGOS COMPLEMENTARES</t>
  </si>
  <si>
    <t xml:space="preserve"> 87283 </t>
  </si>
  <si>
    <t>ARGAMASSA TRAÇO 1:6 (EM VOLUME DE CIMENTO E AREIA MÉDIA ÚMIDA) COM ADIÇÃO DE PLASTIFICANTE PARA EMBOÇO/MASSA ÚNICA/ASSENTAMENTO DE ALVENARIA DE VEDAÇÃO, PREPARO MECÂNICO COM BETONEIRA 400 L. AF_08/2019</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</si>
  <si>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</si>
  <si>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</si>
  <si>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</si>
  <si>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</si>
  <si>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00034747 </t>
  </si>
  <si>
    <t>PEITORIL EM MARMORE, POLIDO, BRANCO COMUM, L= *15* CM, E=  *2,0* CM, COM PINGADEIRA</t>
  </si>
  <si>
    <t>30,44</t>
  </si>
  <si>
    <t>Serviços Iniciais de Obras Civis</t>
  </si>
  <si>
    <t xml:space="preserve"> 10549 </t>
  </si>
  <si>
    <t>Encargos Complementares - Servente</t>
  </si>
  <si>
    <t>Provisórios</t>
  </si>
  <si>
    <t>h</t>
  </si>
  <si>
    <t xml:space="preserve"> 10551 </t>
  </si>
  <si>
    <t>Encargos Complementares - Carpinteiro</t>
  </si>
  <si>
    <t xml:space="preserve"> 00001213 </t>
  </si>
  <si>
    <t>CARPINTEIRO DE FORMAS (HORISTA)</t>
  </si>
  <si>
    <t>Mão de Obra</t>
  </si>
  <si>
    <t xml:space="preserve"> 00007170 </t>
  </si>
  <si>
    <t>TELA FACHADEIRA EM POLIETILENO, ROLO DE 3 X 100 M (L X C), COR BRANCA, SEM LOGOMARCA - PARA PROTECAO DE OBRAS</t>
  </si>
  <si>
    <t xml:space="preserve"> 00004509 </t>
  </si>
  <si>
    <t>SARRAFO *2,5 X 10* CM EM PINUS, MISTA OU EQUIVALENTE DA REGIAO - BRUTA</t>
  </si>
  <si>
    <t xml:space="preserve"> 1569 </t>
  </si>
  <si>
    <t>Madeira mista serrada (barrote) 6 x 6cm - 0,0036 m3/m (angelim, louro) m</t>
  </si>
  <si>
    <t>m</t>
  </si>
  <si>
    <t xml:space="preserve"> 00006111 </t>
  </si>
  <si>
    <t>SERVENTE DE OBRAS</t>
  </si>
  <si>
    <t xml:space="preserve"> 00043677 </t>
  </si>
  <si>
    <t>CHAPA/PAINEL DE MADEIRA COMPENSADA RESINADA (MADEIRITE RESINADO ROSA) PARA FORMA DE CONCRETO, DE 2200 X 1100 MM, E = 20 MM</t>
  </si>
  <si>
    <t>64,00</t>
  </si>
  <si>
    <t>INES - INSTALAÇÕES ESPECIAIS</t>
  </si>
  <si>
    <t xml:space="preserve"> 100308 </t>
  </si>
  <si>
    <t>MECÂNICO DE REFRIGERAÇÃO COM ENCARGOS COMPLEMENTARES</t>
  </si>
  <si>
    <t xml:space="preserve"> 88243 </t>
  </si>
  <si>
    <t>AJUDANTE ESPECIALIZADO COM ENCARGOS COMPLEMENTARES</t>
  </si>
  <si>
    <t xml:space="preserve"> 00039826 </t>
  </si>
  <si>
    <t>AR-CONDICIONADO SPLIT INVERTER, PISO TETO, 24000 BTU/H, QUENTE/FRIO, 60HZ, CLASSIFICACAO ENERGETICA A - SELO PROCEL, GAS HFC, CONTROLE S/FIO</t>
  </si>
  <si>
    <t>Equipamento para Aquisição Permanente</t>
  </si>
  <si>
    <t xml:space="preserve"> 00013294 </t>
  </si>
  <si>
    <t>PARAFUSO ZINCADO, SEXTAVADO, COM ROSCA SOBERBA, DIAMETRO 3/8", COMPRIMENTO 80 MM</t>
  </si>
  <si>
    <t xml:space="preserve"> 00011976 </t>
  </si>
  <si>
    <t>CHUMBADOR, DIAMETRO 1/4" COM PARAFUSO 1/4" X 40 MM</t>
  </si>
  <si>
    <t xml:space="preserve"> 00013246 </t>
  </si>
  <si>
    <t>PARAFUSO DE FERRO POLIDO, SEXTAVADO, COM ROSCA INTEIRA, DIAMETRO 5/16", COMPRIMENTO 3/4", COM PORCA E ARRUELA LISA LEVE</t>
  </si>
  <si>
    <t xml:space="preserve"> 00004374 </t>
  </si>
  <si>
    <t>BUCHA DE NYLON SEM ABA S10</t>
  </si>
  <si>
    <t xml:space="preserve"> 00013348 </t>
  </si>
  <si>
    <t>ARRUELA  EM ACO GALVANIZADO, DIAMETRO EXTERNO = 35MM, ESPESSURA = 3MM, DIAMETRO DO FURO= 18MM</t>
  </si>
  <si>
    <t xml:space="preserve"> 00037591 </t>
  </si>
  <si>
    <t>SUPORTE MAO-FRANCESA EM ACO, ABAS IGUAIS 40 CM, CAPACIDADE MINIMA 70 KG, BRANCO</t>
  </si>
  <si>
    <t xml:space="preserve"> 00001570 </t>
  </si>
  <si>
    <t>TERMINAL A COMPRESSAO EM COBRE ESTANHADO PARA CABO 2,5 MM2, 1 FURO E 1 COMPRESSAO, PARA PARAFUSO DE FIXACAO M5</t>
  </si>
  <si>
    <t>INEL - INSTALAÇÃO ELÉTRICA/ELETRIFICAÇÃO E ILUMINAÇÃO EXTERNA</t>
  </si>
  <si>
    <t xml:space="preserve"> 90447 </t>
  </si>
  <si>
    <t>RASGO EM ALVENARIA PARA ELETRODUTOS COM DIAMETROS MENORES OU IGUAIS A 40 MM. AF_05/2015</t>
  </si>
  <si>
    <t xml:space="preserve"> 91940 </t>
  </si>
  <si>
    <t>CAIXA RETANGULAR 4" X 2" MÉDIA (1,30 M DO PISO), PVC, INSTALADA EM PAREDE - FORNECIMENTO E INSTALAÇÃO. AF_03/2023</t>
  </si>
  <si>
    <t xml:space="preserve"> 91845 </t>
  </si>
  <si>
    <t>ELETRODUTO FLEXÍVEL CORRUGADO REFORÇADO, PVC, DN 25 MM (3/4"), PARA CIRCUITOS TERMINAIS, INSTALADO EM LAJE - FORNECIMENTO E INSTALAÇÃO. AF_03/2023</t>
  </si>
  <si>
    <t xml:space="preserve"> 91928 </t>
  </si>
  <si>
    <t>CABO DE COBRE FLEXÍVEL ISOLADO, 4 MM², ANTI-CHAMA 450/750 V, PARA CIRCUITOS TERMINAIS - FORNECIMENTO E INSTALAÇÃO. AF_03/2023</t>
  </si>
  <si>
    <t xml:space="preserve"> 91855 </t>
  </si>
  <si>
    <t>ELETRODUTO FLEXÍVEL CORRUGADO REFORÇADO, PVC, DN 25 MM (3/4"), PARA CIRCUITOS TERMINAIS, INSTALADO EM PAREDE - FORNECIMENTO E INSTALAÇÃO. AF_03/2023</t>
  </si>
  <si>
    <t xml:space="preserve"> 90456 </t>
  </si>
  <si>
    <t>QUEBRA EM ALVENARIA PARA INSTALAÇÃO DE CAIXA DE TOMADA (4X4 OU 4X2). AF_05/2015</t>
  </si>
  <si>
    <t xml:space="preserve"> 91993 </t>
  </si>
  <si>
    <t>TOMADA ALTA DE EMBUTIR (1 MÓDULO), 2P+T 20 A, INCLUINDO SUPORTE E PLACA - FORNECIMENTO E INSTALAÇÃO. AF_03/2023</t>
  </si>
  <si>
    <t xml:space="preserve"> 00009868 </t>
  </si>
  <si>
    <t>TUBO PVC, SOLDAVEL, DE 25 MM, AGUA FRIA (NBR-5648)</t>
  </si>
  <si>
    <t>8,00</t>
  </si>
  <si>
    <t xml:space="preserve"> 00000122 </t>
  </si>
  <si>
    <t>ADESIVO PLASTICO PARA PVC, FRASCO COM *850* GR</t>
  </si>
  <si>
    <t xml:space="preserve"> 00003529 </t>
  </si>
  <si>
    <t>JOELHO PVC, SOLDAVEL, 90 GRAUS, 25 MM, COR MARROM, PARA AGUA FRIA PREDIAL</t>
  </si>
  <si>
    <t xml:space="preserve"> 00020083 </t>
  </si>
  <si>
    <t>SOLUCAO PREPARADORA / LIMPADORA PARA PVC, FRASCO COM 1000 CM3</t>
  </si>
  <si>
    <t>4,00</t>
  </si>
  <si>
    <t>3,20</t>
  </si>
  <si>
    <t xml:space="preserve"> 5632 </t>
  </si>
  <si>
    <t>ESCAVADEIRA HIDRÁULICA SOBRE ESTEIRAS, CAÇAMBA 0,80 M3, PESO OPERACIONAL 17 T, POTENCIA BRUTA 111 HP - CHI DIURNO. AF_06/2014</t>
  </si>
  <si>
    <t xml:space="preserve"> 89876 </t>
  </si>
  <si>
    <t>CAMINHÃO BASCULANTE 14 M3, COM CAVALO MECÂNICO DE CAPACIDADE MÁXIMA DE TRAÇÃO COMBINADO DE 36000 KG, POTÊNCIA 286 CV, INCLUSIVE SEMIREBOQUE COM CAÇAMBA METÁLICA - CHP DIURNO. AF_12/2014</t>
  </si>
  <si>
    <t xml:space="preserve"> 89877 </t>
  </si>
  <si>
    <t>CAMINHÃO BASCULANTE 14 M3, COM CAVALO MECÂNICO DE CAPACIDADE MÁXIMA DE TRAÇÃO COMBINADO DE 36000 KG, POTÊNCIA 286 CV, INCLUSIVE SEMIREBOQUE COM CAÇAMBA METÁLICA - CHI DIURNO. AF_12/2014</t>
  </si>
  <si>
    <t xml:space="preserve"> 5631 </t>
  </si>
  <si>
    <t>ESCAVADEIRA HIDRÁULICA SOBRE ESTEIRAS, CAÇAMBA 0,80 M3, PESO OPERACIONAL 17 T, POTENCIA BRUTA 111 HP - CHP DIURNO. AF_06/2014</t>
  </si>
  <si>
    <t>58,15</t>
  </si>
  <si>
    <t>407,05</t>
  </si>
  <si>
    <t>ARQ. ELMIR BORTOLANZA - CAU A48286-2</t>
  </si>
  <si>
    <t>TOTAL MENSAL ACUMULADO</t>
  </si>
  <si>
    <t>TOTAL MENSAL SIMPLES</t>
  </si>
  <si>
    <t xml:space="preserve"> (R$)</t>
  </si>
  <si>
    <t>(%)</t>
  </si>
  <si>
    <t>TOTAL</t>
  </si>
  <si>
    <t>PRAZO EM DIAS</t>
  </si>
  <si>
    <t>TOTAL DOS SERVIÇOS</t>
  </si>
  <si>
    <t>RESUMO CRONOGRAMA FISICO - FINANCEIRO (REFORMA)</t>
  </si>
  <si>
    <t>(R$)</t>
  </si>
  <si>
    <t>90 - MÊS 3</t>
  </si>
  <si>
    <t>60 - MÊS 2</t>
  </si>
  <si>
    <t>30 - MÊS 1</t>
  </si>
  <si>
    <t>PESO</t>
  </si>
  <si>
    <t>TOTAL (R$)</t>
  </si>
  <si>
    <t>DESCRIÇÃO</t>
  </si>
  <si>
    <t>ITEM</t>
  </si>
  <si>
    <t>REFORMA</t>
  </si>
  <si>
    <t>CRONOGRAMA FISICO-FINANCEIRO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</si>
</sst>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6" formatCode="#,##0.00\ %"/>
    <numFmt numFmtId="168" formatCode="#,##0.0000000"/>
    <numFmt numFmtId="169" formatCode="d/m/yyyy"/>
    <numFmt numFmtId="170" formatCode="_-* #,##0.00_-;\-* #,##0.00_-;_-* \-??_-;_-@_-"/>
    <numFmt numFmtId="171" formatCode="&quot; R$ &quot;* #,##0.00\ ;&quot; R$ &quot;* \(#,##0.00\);&quot; R$ &quot;* \-#\ ;@\ "/>
    <numFmt numFmtId="172" formatCode="#,##0\ ;\(#,##0\)"/>
    <numFmt numFmtId="173" formatCode="* #,##0.00\ ;* \(#,##0.00\);* \-#\ ;@\ "/>
    <numFmt numFmtId="174" formatCode="&quot; R$&quot;* #,##0.00\ ;&quot; R$&quot;* \(#,##0.00\);&quot; R$&quot;* \-#\ ;@\ "/>
    <numFmt numFmtId="176" formatCode="0.000%"/>
    <numFmt numFmtId="177" formatCode="0.0000%"/>
    <numFmt numFmtId="179" formatCode="0.000000%"/>
    <numFmt numFmtId="182" formatCode="#,##0.000000"/>
  </numFmts>
  <fonts count="42"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i/>
      <sz val="11"/>
      <color rgb="FF808080"/>
      <name val="Calibri"/>
      <family val="2"/>
      <charset val="1"/>
    </font>
    <font>
      <b/>
      <sz val="12"/>
      <name val="Arial"/>
      <family val="2"/>
      <charset val="1"/>
    </font>
    <font>
      <sz val="10"/>
      <name val="Arial"/>
      <family val="2"/>
      <charset val="1"/>
    </font>
    <font>
      <b/>
      <sz val="11"/>
      <name val="Arial"/>
      <family val="2"/>
      <charset val="1"/>
    </font>
    <font>
      <b/>
      <sz val="10"/>
      <name val="Arial"/>
      <family val="2"/>
      <charset val="1"/>
    </font>
    <font>
      <sz val="8"/>
      <name val="Arial"/>
      <family val="2"/>
      <charset val="1"/>
    </font>
    <font>
      <sz val="8"/>
      <color rgb="FFFF0000"/>
      <name val="Arial"/>
      <family val="2"/>
      <charset val="1"/>
    </font>
    <font>
      <b/>
      <sz val="11"/>
      <color rgb="FFFF0000"/>
      <name val="Arial"/>
      <family val="2"/>
      <charset val="1"/>
    </font>
    <font>
      <sz val="9"/>
      <name val="Arial"/>
      <family val="2"/>
      <charset val="1"/>
    </font>
    <font>
      <sz val="11"/>
      <name val="Arial"/>
      <family val="2"/>
      <charset val="1"/>
    </font>
    <font>
      <vertAlign val="superscript"/>
      <sz val="10"/>
      <name val="Arial"/>
      <family val="2"/>
      <charset val="1"/>
    </font>
    <font>
      <b/>
      <u/>
      <sz val="10"/>
      <name val="Arial"/>
      <family val="2"/>
      <charset val="1"/>
    </font>
    <font>
      <b/>
      <sz val="8"/>
      <name val="Arial"/>
      <family val="2"/>
      <charset val="1"/>
    </font>
    <font>
      <b/>
      <sz val="16"/>
      <name val="Arial"/>
      <family val="2"/>
      <charset val="1"/>
    </font>
    <font>
      <sz val="11"/>
      <name val="Arial"/>
      <family val="1"/>
      <charset val="1"/>
    </font>
    <font>
      <b/>
      <sz val="15"/>
      <name val="Arial"/>
      <family val="1"/>
    </font>
    <font>
      <sz val="15"/>
      <name val="Arial"/>
      <family val="1"/>
    </font>
    <font>
      <b/>
      <sz val="9"/>
      <name val="Arial"/>
      <family val="2"/>
      <charset val="1"/>
    </font>
    <font>
      <b/>
      <sz val="8"/>
      <color rgb="FFFFFFFF"/>
      <name val="Arial"/>
      <family val="2"/>
      <charset val="1"/>
    </font>
    <font>
      <b/>
      <sz val="15"/>
      <name val="Arial"/>
      <family val="2"/>
      <charset val="1"/>
    </font>
  </fonts>
  <fills count="3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4BC3FF"/>
      </patternFill>
    </fill>
    <fill>
      <patternFill patternType="solid">
        <fgColor rgb="FF4BC3FF"/>
      </patternFill>
    </fill>
    <fill>
      <patternFill patternType="solid">
        <fgColor rgb="FF4BC3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4BC3FF"/>
      </patternFill>
    </fill>
    <fill>
      <patternFill patternType="solid">
        <fgColor rgb="FFFFFFFF"/>
      </patternFill>
    </fill>
    <fill>
      <patternFill patternType="solid">
        <fgColor rgb="FF00A7FA"/>
      </patternFill>
    </fill>
    <fill>
      <patternFill patternType="solid">
        <fgColor rgb="FF00A7FA"/>
        <bgColor indexed="64"/>
      </patternFill>
    </fill>
    <fill>
      <patternFill patternType="solid">
        <fgColor rgb="FFFFFF00"/>
        <bgColor rgb="FFFFFF66"/>
      </patternFill>
    </fill>
    <fill>
      <patternFill patternType="solid">
        <fgColor rgb="FF8EB4E3"/>
        <bgColor rgb="FF99CCFF"/>
      </patternFill>
    </fill>
    <fill>
      <patternFill patternType="solid">
        <fgColor rgb="FFC0C0C0"/>
        <bgColor rgb="FFCCCCCC"/>
      </patternFill>
    </fill>
    <fill>
      <patternFill patternType="solid">
        <fgColor rgb="FFFFFFFF"/>
        <bgColor rgb="FFFFFFCC"/>
      </patternFill>
    </fill>
    <fill>
      <patternFill patternType="solid">
        <fgColor rgb="FF999999"/>
        <bgColor rgb="FF808080"/>
      </patternFill>
    </fill>
    <fill>
      <patternFill patternType="solid">
        <fgColor rgb="FF4BC3FF"/>
        <bgColor indexed="64"/>
      </patternFill>
    </fill>
  </fills>
  <borders count="4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auto="1"/>
      </left>
      <right style="medium">
        <color auto="1"/>
      </right>
      <top style="medium">
        <color auto="1"/>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rgb="FFD0CECE"/>
      </left>
      <right style="thin">
        <color rgb="FFD0CECE"/>
      </right>
      <top style="thin">
        <color rgb="FFD0CECE"/>
      </top>
      <bottom style="thin">
        <color rgb="FFD0CECE"/>
      </bottom>
      <diagonal/>
    </border>
    <border>
      <left/>
      <right style="thin">
        <color auto="1"/>
      </right>
      <top style="hair">
        <color auto="1"/>
      </top>
      <bottom style="thin">
        <color auto="1"/>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style="thin">
        <color auto="1"/>
      </left>
      <right style="hair">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
      <left/>
      <right/>
      <top style="thin">
        <color auto="1"/>
      </top>
      <bottom style="thin">
        <color auto="1"/>
      </bottom>
      <diagonal/>
    </border>
  </borders>
  <cellStyleXfs count="8">
    <xf numFmtId="0" fontId="0" fillId="0" borderId="0"/>
    <xf numFmtId="43" fontId="21" fillId="0" borderId="0" applyFont="0" applyFill="0" applyBorder="0" applyAlignment="0" applyProtection="0"/>
    <xf numFmtId="9" fontId="21" fillId="0" borderId="0" applyFont="0" applyFill="0" applyBorder="0" applyAlignment="0" applyProtection="0"/>
    <xf numFmtId="0" fontId="22" fillId="0" borderId="0" applyBorder="0" applyProtection="0"/>
    <xf numFmtId="0" fontId="24" fillId="0" borderId="0"/>
    <xf numFmtId="0" fontId="22" fillId="0" borderId="0" applyBorder="0" applyProtection="0"/>
    <xf numFmtId="170" fontId="36" fillId="0" borderId="0" applyBorder="0" applyProtection="0"/>
    <xf numFmtId="9" fontId="24" fillId="0" borderId="0" applyBorder="0" applyProtection="0"/>
  </cellStyleXfs>
  <cellXfs count="208">
    <xf numFmtId="0" fontId="0" fillId="0" borderId="0" xfId="0"/>
    <xf numFmtId="0" fontId="16" fillId="16" borderId="0" xfId="0" applyFont="1" applyFill="1" applyAlignment="1">
      <alignment horizontal="center" vertical="top" wrapText="1"/>
    </xf>
    <xf numFmtId="0" fontId="17" fillId="17" borderId="0" xfId="0" applyFont="1" applyFill="1" applyAlignment="1">
      <alignment horizontal="right" vertical="top" wrapText="1"/>
    </xf>
    <xf numFmtId="0" fontId="19" fillId="19" borderId="0" xfId="0" applyFont="1" applyFill="1" applyAlignment="1">
      <alignment horizontal="left" vertical="top" wrapText="1"/>
    </xf>
    <xf numFmtId="0" fontId="20" fillId="20" borderId="0" xfId="0" applyFont="1" applyFill="1" applyAlignment="1">
      <alignment horizontal="center" vertical="top" wrapText="1"/>
    </xf>
    <xf numFmtId="0" fontId="15" fillId="15" borderId="0" xfId="0" applyFont="1" applyFill="1" applyAlignment="1">
      <alignment horizontal="left" vertical="top" wrapText="1"/>
    </xf>
    <xf numFmtId="0" fontId="0" fillId="0" borderId="0" xfId="0"/>
    <xf numFmtId="0" fontId="17" fillId="17" borderId="0" xfId="0" applyFont="1" applyFill="1" applyAlignment="1">
      <alignment horizontal="right" vertical="top" wrapText="1"/>
    </xf>
    <xf numFmtId="4" fontId="18" fillId="18" borderId="0" xfId="0" applyNumberFormat="1" applyFont="1" applyFill="1" applyAlignment="1">
      <alignment horizontal="right" vertical="top" wrapText="1"/>
    </xf>
    <xf numFmtId="0" fontId="20" fillId="20" borderId="0" xfId="0" applyFont="1" applyFill="1" applyAlignment="1">
      <alignment horizontal="center" vertical="top" wrapText="1"/>
    </xf>
    <xf numFmtId="0" fontId="3" fillId="3" borderId="2" xfId="0" applyFont="1" applyFill="1" applyBorder="1" applyAlignment="1">
      <alignment horizontal="center" vertical="center" wrapText="1"/>
    </xf>
    <xf numFmtId="0" fontId="5" fillId="5" borderId="4" xfId="0" applyFont="1" applyFill="1" applyBorder="1" applyAlignment="1">
      <alignment horizontal="left" vertical="center" wrapText="1"/>
    </xf>
    <xf numFmtId="0" fontId="6" fillId="6" borderId="5" xfId="0" applyFont="1" applyFill="1" applyBorder="1" applyAlignment="1">
      <alignment horizontal="right" vertical="center" wrapText="1"/>
    </xf>
    <xf numFmtId="166" fontId="7" fillId="7" borderId="6" xfId="0" applyNumberFormat="1" applyFont="1" applyFill="1" applyBorder="1" applyAlignment="1">
      <alignment horizontal="right" vertical="center" wrapText="1"/>
    </xf>
    <xf numFmtId="0" fontId="9" fillId="8" borderId="7" xfId="0" applyFont="1" applyFill="1" applyBorder="1" applyAlignment="1">
      <alignment horizontal="left" vertical="center" wrapText="1"/>
    </xf>
    <xf numFmtId="0" fontId="11" fillId="10" borderId="9" xfId="0" applyFont="1" applyFill="1" applyBorder="1" applyAlignment="1">
      <alignment horizontal="right" vertical="center" wrapText="1"/>
    </xf>
    <xf numFmtId="0" fontId="10" fillId="9" borderId="8" xfId="0" applyFont="1" applyFill="1" applyBorder="1" applyAlignment="1">
      <alignment horizontal="center" vertical="center" wrapText="1"/>
    </xf>
    <xf numFmtId="4" fontId="12" fillId="11" borderId="10" xfId="0" applyNumberFormat="1" applyFont="1" applyFill="1" applyBorder="1" applyAlignment="1">
      <alignment horizontal="right" vertical="center" wrapText="1"/>
    </xf>
    <xf numFmtId="166" fontId="13" fillId="12" borderId="11" xfId="0" applyNumberFormat="1" applyFont="1" applyFill="1" applyBorder="1" applyAlignment="1">
      <alignment horizontal="right" vertical="center" wrapText="1"/>
    </xf>
    <xf numFmtId="0" fontId="2" fillId="2"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9" fillId="8" borderId="7" xfId="0" applyFont="1" applyFill="1" applyBorder="1" applyAlignment="1">
      <alignment horizontal="center" vertical="center" wrapText="1"/>
    </xf>
    <xf numFmtId="0" fontId="5" fillId="23" borderId="13" xfId="0" applyFont="1" applyFill="1" applyBorder="1" applyAlignment="1">
      <alignment horizontal="center" vertical="center" wrapText="1"/>
    </xf>
    <xf numFmtId="0" fontId="5" fillId="23" borderId="13" xfId="0" applyFont="1" applyFill="1" applyBorder="1" applyAlignment="1">
      <alignment horizontal="left" vertical="center" shrinkToFit="1"/>
    </xf>
    <xf numFmtId="0" fontId="5" fillId="23" borderId="13" xfId="0" applyFont="1" applyFill="1" applyBorder="1" applyAlignment="1">
      <alignment horizontal="left" vertical="center" wrapText="1"/>
    </xf>
    <xf numFmtId="0" fontId="5" fillId="23" borderId="13" xfId="0" applyFont="1" applyFill="1" applyBorder="1" applyAlignment="1">
      <alignment horizontal="right" vertical="center" wrapText="1"/>
    </xf>
    <xf numFmtId="4" fontId="5" fillId="23" borderId="13" xfId="0" applyNumberFormat="1" applyFont="1" applyFill="1" applyBorder="1" applyAlignment="1">
      <alignment horizontal="right" vertical="center" wrapText="1"/>
    </xf>
    <xf numFmtId="166" fontId="5" fillId="23" borderId="13" xfId="0" applyNumberFormat="1" applyFont="1" applyFill="1" applyBorder="1" applyAlignment="1">
      <alignment horizontal="right" vertical="center" wrapText="1"/>
    </xf>
    <xf numFmtId="0" fontId="5" fillId="24" borderId="13" xfId="0" applyFont="1" applyFill="1" applyBorder="1" applyAlignment="1">
      <alignment horizontal="left" vertical="center" wrapText="1"/>
    </xf>
    <xf numFmtId="0" fontId="5" fillId="24" borderId="4" xfId="0" applyFont="1" applyFill="1" applyBorder="1" applyAlignment="1">
      <alignment horizontal="center" vertical="center" wrapText="1"/>
    </xf>
    <xf numFmtId="0" fontId="5" fillId="24" borderId="4" xfId="0" applyFont="1" applyFill="1" applyBorder="1" applyAlignment="1">
      <alignment horizontal="left" vertical="center" wrapText="1"/>
    </xf>
    <xf numFmtId="166" fontId="7" fillId="24" borderId="6" xfId="0" applyNumberFormat="1" applyFont="1" applyFill="1" applyBorder="1" applyAlignment="1">
      <alignment horizontal="right" vertical="center" wrapText="1"/>
    </xf>
    <xf numFmtId="0" fontId="4" fillId="4" borderId="3" xfId="0" applyFont="1" applyFill="1" applyBorder="1" applyAlignment="1">
      <alignment horizontal="center" vertical="center" wrapText="1"/>
    </xf>
    <xf numFmtId="2" fontId="11" fillId="10" borderId="9" xfId="0" applyNumberFormat="1" applyFont="1" applyFill="1" applyBorder="1" applyAlignment="1">
      <alignment horizontal="right" vertical="center" wrapText="1"/>
    </xf>
    <xf numFmtId="2" fontId="6" fillId="6" borderId="5" xfId="0" applyNumberFormat="1" applyFont="1" applyFill="1" applyBorder="1" applyAlignment="1">
      <alignment horizontal="right" vertical="center" wrapText="1"/>
    </xf>
    <xf numFmtId="2" fontId="6" fillId="24" borderId="5" xfId="0" applyNumberFormat="1" applyFont="1" applyFill="1" applyBorder="1" applyAlignment="1">
      <alignment horizontal="right" vertical="center" wrapText="1"/>
    </xf>
    <xf numFmtId="49" fontId="23" fillId="0" borderId="14" xfId="3" applyNumberFormat="1" applyFont="1" applyBorder="1" applyAlignment="1" applyProtection="1">
      <alignment horizontal="center"/>
    </xf>
    <xf numFmtId="0" fontId="24" fillId="0" borderId="0" xfId="4"/>
    <xf numFmtId="49" fontId="23" fillId="0" borderId="15" xfId="3" applyNumberFormat="1" applyFont="1" applyBorder="1" applyAlignment="1" applyProtection="1">
      <alignment horizontal="center"/>
    </xf>
    <xf numFmtId="49" fontId="25" fillId="0" borderId="14" xfId="3" applyNumberFormat="1" applyFont="1" applyBorder="1" applyAlignment="1" applyProtection="1">
      <alignment horizontal="center" vertical="center"/>
    </xf>
    <xf numFmtId="49" fontId="25" fillId="0" borderId="16" xfId="3" applyNumberFormat="1" applyFont="1" applyBorder="1" applyAlignment="1" applyProtection="1">
      <alignment horizontal="center" vertical="center"/>
    </xf>
    <xf numFmtId="0" fontId="23" fillId="0" borderId="17" xfId="3" applyFont="1" applyBorder="1" applyAlignment="1" applyProtection="1">
      <alignment horizontal="center"/>
    </xf>
    <xf numFmtId="0" fontId="23" fillId="0" borderId="18" xfId="3" applyFont="1" applyBorder="1" applyAlignment="1" applyProtection="1">
      <alignment horizontal="center"/>
    </xf>
    <xf numFmtId="4" fontId="23" fillId="0" borderId="19" xfId="3" applyNumberFormat="1" applyFont="1" applyBorder="1" applyAlignment="1" applyProtection="1">
      <alignment horizontal="center"/>
    </xf>
    <xf numFmtId="0" fontId="26" fillId="0" borderId="20" xfId="3" applyFont="1" applyBorder="1" applyAlignment="1" applyProtection="1">
      <alignment horizontal="center"/>
    </xf>
    <xf numFmtId="0" fontId="26" fillId="0" borderId="21" xfId="3" applyFont="1" applyBorder="1" applyProtection="1"/>
    <xf numFmtId="4" fontId="0" fillId="0" borderId="22" xfId="3" applyNumberFormat="1" applyFont="1" applyBorder="1" applyAlignment="1" applyProtection="1">
      <alignment horizontal="center"/>
    </xf>
    <xf numFmtId="0" fontId="26" fillId="0" borderId="23" xfId="3" applyFont="1" applyBorder="1" applyAlignment="1" applyProtection="1">
      <alignment horizontal="center"/>
    </xf>
    <xf numFmtId="0" fontId="26" fillId="0" borderId="24" xfId="3" applyFont="1" applyBorder="1" applyProtection="1"/>
    <xf numFmtId="10" fontId="26" fillId="0" borderId="25" xfId="3" applyNumberFormat="1" applyFont="1" applyBorder="1" applyAlignment="1" applyProtection="1">
      <alignment horizontal="center"/>
    </xf>
    <xf numFmtId="10" fontId="0" fillId="0" borderId="22" xfId="3" applyNumberFormat="1" applyFont="1" applyBorder="1" applyAlignment="1" applyProtection="1">
      <alignment horizontal="center"/>
    </xf>
    <xf numFmtId="0" fontId="0" fillId="0" borderId="26" xfId="3" applyFont="1" applyBorder="1" applyAlignment="1" applyProtection="1">
      <alignment horizontal="center"/>
    </xf>
    <xf numFmtId="0" fontId="0" fillId="0" borderId="27" xfId="3" applyFont="1" applyBorder="1" applyProtection="1"/>
    <xf numFmtId="10" fontId="0" fillId="0" borderId="28" xfId="3" applyNumberFormat="1" applyFont="1" applyBorder="1" applyAlignment="1" applyProtection="1">
      <alignment horizontal="center"/>
    </xf>
    <xf numFmtId="0" fontId="26" fillId="0" borderId="29" xfId="3" applyFont="1" applyBorder="1" applyAlignment="1" applyProtection="1">
      <alignment horizontal="center"/>
    </xf>
    <xf numFmtId="0" fontId="0" fillId="0" borderId="30" xfId="3" applyFont="1" applyBorder="1" applyProtection="1"/>
    <xf numFmtId="10" fontId="0" fillId="0" borderId="31" xfId="3" applyNumberFormat="1" applyFont="1" applyBorder="1" applyAlignment="1" applyProtection="1">
      <alignment horizontal="center"/>
    </xf>
    <xf numFmtId="0" fontId="25" fillId="0" borderId="17" xfId="3" applyFont="1" applyBorder="1" applyAlignment="1" applyProtection="1">
      <alignment horizontal="left"/>
    </xf>
    <xf numFmtId="10" fontId="25" fillId="0" borderId="19" xfId="3" applyNumberFormat="1" applyFont="1" applyBorder="1" applyAlignment="1" applyProtection="1">
      <alignment horizontal="center"/>
    </xf>
    <xf numFmtId="0" fontId="0" fillId="0" borderId="0" xfId="3" applyFont="1" applyBorder="1" applyAlignment="1" applyProtection="1">
      <alignment horizontal="center"/>
    </xf>
    <xf numFmtId="0" fontId="0" fillId="0" borderId="0" xfId="3" applyFont="1" applyBorder="1" applyProtection="1"/>
    <xf numFmtId="4" fontId="0" fillId="0" borderId="0" xfId="3" applyNumberFormat="1" applyFont="1" applyBorder="1" applyAlignment="1" applyProtection="1">
      <alignment horizontal="center"/>
    </xf>
    <xf numFmtId="0" fontId="26" fillId="0" borderId="32" xfId="3" applyFont="1" applyBorder="1" applyAlignment="1" applyProtection="1">
      <alignment horizontal="center"/>
    </xf>
    <xf numFmtId="49" fontId="25" fillId="0" borderId="33" xfId="3" applyNumberFormat="1" applyFont="1" applyBorder="1" applyAlignment="1" applyProtection="1">
      <alignment horizontal="center"/>
    </xf>
    <xf numFmtId="0" fontId="0" fillId="0" borderId="33" xfId="3" applyFont="1" applyBorder="1" applyAlignment="1" applyProtection="1">
      <alignment horizontal="center"/>
    </xf>
    <xf numFmtId="0" fontId="25" fillId="0" borderId="33" xfId="3" applyFont="1" applyBorder="1" applyAlignment="1" applyProtection="1">
      <alignment horizontal="center"/>
    </xf>
    <xf numFmtId="0" fontId="27" fillId="0" borderId="34" xfId="3" applyFont="1" applyBorder="1" applyAlignment="1" applyProtection="1">
      <alignment horizontal="center"/>
    </xf>
    <xf numFmtId="0" fontId="28" fillId="0" borderId="33" xfId="3" applyFont="1" applyBorder="1" applyAlignment="1" applyProtection="1">
      <alignment horizontal="center"/>
    </xf>
    <xf numFmtId="0" fontId="29" fillId="0" borderId="33" xfId="3" applyFont="1" applyBorder="1" applyAlignment="1" applyProtection="1">
      <alignment horizontal="center" vertical="center"/>
    </xf>
    <xf numFmtId="0" fontId="28" fillId="0" borderId="34" xfId="3" applyFont="1" applyBorder="1" applyAlignment="1" applyProtection="1">
      <alignment horizontal="center" vertical="center"/>
    </xf>
    <xf numFmtId="10" fontId="0" fillId="25" borderId="27" xfId="3" applyNumberFormat="1" applyFont="1" applyFill="1" applyBorder="1" applyAlignment="1" applyProtection="1">
      <alignment horizontal="center" vertical="center"/>
    </xf>
    <xf numFmtId="0" fontId="30" fillId="0" borderId="15" xfId="3" applyFont="1" applyBorder="1" applyAlignment="1" applyProtection="1">
      <alignment horizontal="left" vertical="center" wrapText="1"/>
    </xf>
    <xf numFmtId="0" fontId="25" fillId="26" borderId="14" xfId="3" applyFont="1" applyFill="1" applyBorder="1" applyAlignment="1" applyProtection="1">
      <alignment horizontal="center" vertical="center" wrapText="1"/>
    </xf>
    <xf numFmtId="0" fontId="31" fillId="26" borderId="35" xfId="3" applyFont="1" applyFill="1" applyBorder="1" applyAlignment="1" applyProtection="1">
      <alignment horizontal="center" vertical="center" wrapText="1"/>
    </xf>
    <xf numFmtId="0" fontId="26" fillId="0" borderId="27" xfId="3" applyFont="1" applyBorder="1" applyProtection="1"/>
    <xf numFmtId="0" fontId="30" fillId="26" borderId="34" xfId="3" applyFont="1" applyFill="1" applyBorder="1" applyAlignment="1" applyProtection="1">
      <alignment vertical="top" wrapText="1"/>
    </xf>
    <xf numFmtId="10" fontId="31" fillId="26" borderId="36" xfId="3" applyNumberFormat="1" applyFont="1" applyFill="1" applyBorder="1" applyAlignment="1" applyProtection="1">
      <alignment horizontal="center" vertical="center" wrapText="1"/>
    </xf>
    <xf numFmtId="0" fontId="30" fillId="26" borderId="34" xfId="3" applyFont="1" applyFill="1" applyBorder="1" applyAlignment="1" applyProtection="1">
      <alignment vertical="center" wrapText="1"/>
    </xf>
    <xf numFmtId="10" fontId="0" fillId="26" borderId="27" xfId="3" applyNumberFormat="1" applyFont="1" applyFill="1" applyBorder="1" applyAlignment="1" applyProtection="1">
      <alignment horizontal="center" vertical="center"/>
    </xf>
    <xf numFmtId="0" fontId="31" fillId="26" borderId="14" xfId="3" applyFont="1" applyFill="1" applyBorder="1" applyAlignment="1" applyProtection="1">
      <alignment horizontal="center" vertical="center" wrapText="1"/>
    </xf>
    <xf numFmtId="0" fontId="30" fillId="0" borderId="15" xfId="3" applyFont="1" applyBorder="1" applyProtection="1"/>
    <xf numFmtId="0" fontId="25" fillId="0" borderId="14" xfId="3" applyFont="1" applyBorder="1" applyAlignment="1" applyProtection="1">
      <alignment horizontal="center" vertical="center" wrapText="1"/>
    </xf>
    <xf numFmtId="0" fontId="31" fillId="0" borderId="35" xfId="3" applyFont="1" applyBorder="1" applyAlignment="1" applyProtection="1">
      <alignment horizontal="center" vertical="center" wrapText="1"/>
    </xf>
    <xf numFmtId="0" fontId="0" fillId="0" borderId="0" xfId="3" applyFont="1" applyBorder="1" applyAlignment="1" applyProtection="1">
      <alignment horizontal="center" vertical="center"/>
    </xf>
    <xf numFmtId="0" fontId="31" fillId="0" borderId="34" xfId="3" applyFont="1" applyBorder="1" applyAlignment="1" applyProtection="1">
      <alignment vertical="center" wrapText="1"/>
    </xf>
    <xf numFmtId="10" fontId="31" fillId="0" borderId="36" xfId="3" applyNumberFormat="1" applyFont="1" applyBorder="1" applyAlignment="1" applyProtection="1">
      <alignment horizontal="center" vertical="center" wrapText="1"/>
    </xf>
    <xf numFmtId="0" fontId="0" fillId="0" borderId="14" xfId="3" applyFont="1" applyBorder="1" applyProtection="1"/>
    <xf numFmtId="10" fontId="0" fillId="26" borderId="35" xfId="3" applyNumberFormat="1" applyFont="1" applyFill="1" applyBorder="1" applyAlignment="1" applyProtection="1">
      <alignment horizontal="center" vertical="center"/>
    </xf>
    <xf numFmtId="0" fontId="31" fillId="0" borderId="14" xfId="3" applyFont="1" applyBorder="1" applyAlignment="1" applyProtection="1">
      <alignment horizontal="center" vertical="center" wrapText="1"/>
    </xf>
    <xf numFmtId="0" fontId="30" fillId="0" borderId="0" xfId="3" applyFont="1" applyBorder="1" applyAlignment="1" applyProtection="1">
      <alignment horizontal="left" vertical="center" wrapText="1"/>
    </xf>
    <xf numFmtId="0" fontId="33" fillId="0" borderId="0" xfId="3" applyFont="1" applyBorder="1" applyAlignment="1" applyProtection="1">
      <alignment horizontal="center"/>
    </xf>
    <xf numFmtId="0" fontId="25" fillId="0" borderId="14" xfId="3" applyFont="1" applyBorder="1" applyAlignment="1" applyProtection="1">
      <alignment horizontal="center" vertical="center" wrapText="1"/>
    </xf>
    <xf numFmtId="0" fontId="25" fillId="0" borderId="0" xfId="3" applyFont="1" applyBorder="1" applyAlignment="1" applyProtection="1">
      <alignment horizontal="center" vertical="center" wrapText="1"/>
    </xf>
    <xf numFmtId="0" fontId="25" fillId="0" borderId="34" xfId="3" applyFont="1" applyBorder="1" applyAlignment="1" applyProtection="1">
      <alignment horizontal="center" vertical="center" wrapText="1"/>
    </xf>
    <xf numFmtId="0" fontId="31" fillId="0" borderId="36" xfId="3" applyFont="1" applyBorder="1" applyAlignment="1" applyProtection="1">
      <alignment horizontal="center" vertical="center" wrapText="1"/>
    </xf>
    <xf numFmtId="0" fontId="31" fillId="0" borderId="0" xfId="3" applyFont="1" applyBorder="1" applyAlignment="1" applyProtection="1">
      <alignment horizontal="center" vertical="center" wrapText="1"/>
    </xf>
    <xf numFmtId="0" fontId="31" fillId="26" borderId="34" xfId="3" applyFont="1" applyFill="1" applyBorder="1" applyAlignment="1" applyProtection="1">
      <alignment vertical="center" wrapText="1"/>
    </xf>
    <xf numFmtId="10" fontId="31" fillId="0" borderId="0" xfId="3" applyNumberFormat="1" applyFont="1" applyBorder="1" applyAlignment="1" applyProtection="1">
      <alignment horizontal="center" vertical="center" wrapText="1"/>
    </xf>
    <xf numFmtId="0" fontId="0" fillId="0" borderId="34" xfId="3" applyFont="1" applyBorder="1" applyAlignment="1" applyProtection="1">
      <alignment vertical="center" wrapText="1"/>
    </xf>
    <xf numFmtId="0" fontId="34" fillId="0" borderId="37" xfId="5" applyFont="1" applyBorder="1" applyAlignment="1" applyProtection="1">
      <alignment horizontal="center" wrapText="1"/>
    </xf>
    <xf numFmtId="0" fontId="35" fillId="27" borderId="37" xfId="5" applyFont="1" applyFill="1" applyBorder="1" applyAlignment="1" applyProtection="1">
      <alignment horizontal="center" vertical="center" wrapText="1"/>
    </xf>
    <xf numFmtId="0" fontId="0" fillId="0" borderId="0" xfId="0" applyAlignment="1">
      <alignment vertical="center"/>
    </xf>
    <xf numFmtId="0" fontId="26" fillId="0" borderId="37" xfId="5" applyFont="1" applyBorder="1" applyAlignment="1" applyProtection="1">
      <alignment horizontal="left" vertical="center" wrapText="1"/>
    </xf>
    <xf numFmtId="0" fontId="24" fillId="28" borderId="37" xfId="5" applyFont="1" applyFill="1" applyBorder="1" applyAlignment="1" applyProtection="1">
      <alignment horizontal="left" vertical="center" wrapText="1"/>
    </xf>
    <xf numFmtId="43" fontId="26" fillId="28" borderId="37" xfId="1" applyFont="1" applyFill="1" applyBorder="1" applyAlignment="1" applyProtection="1">
      <alignment horizontal="left" vertical="center" wrapText="1"/>
    </xf>
    <xf numFmtId="169" fontId="24" fillId="28" borderId="37" xfId="5" applyNumberFormat="1" applyFont="1" applyFill="1" applyBorder="1" applyAlignment="1" applyProtection="1">
      <alignment horizontal="left" vertical="center" wrapText="1"/>
    </xf>
    <xf numFmtId="0" fontId="0" fillId="0" borderId="0" xfId="0" applyAlignment="1">
      <alignment horizontal="left" vertical="center"/>
    </xf>
    <xf numFmtId="4" fontId="24" fillId="28" borderId="37" xfId="6" applyNumberFormat="1" applyFont="1" applyFill="1" applyBorder="1" applyAlignment="1" applyProtection="1">
      <alignment horizontal="left" vertical="center"/>
    </xf>
    <xf numFmtId="0" fontId="30" fillId="28" borderId="37" xfId="5" applyFont="1" applyFill="1" applyBorder="1" applyAlignment="1" applyProtection="1">
      <alignment horizontal="left" vertical="center" wrapText="1"/>
    </xf>
    <xf numFmtId="10" fontId="24" fillId="28" borderId="37" xfId="6" applyNumberFormat="1" applyFont="1" applyFill="1" applyBorder="1" applyAlignment="1" applyProtection="1">
      <alignment horizontal="left" vertical="center" wrapText="1"/>
    </xf>
    <xf numFmtId="0" fontId="37" fillId="22" borderId="0" xfId="0" applyFont="1" applyFill="1" applyAlignment="1">
      <alignment horizontal="center" vertical="center" wrapText="1"/>
    </xf>
    <xf numFmtId="0" fontId="38" fillId="0" borderId="0" xfId="0" applyFont="1" applyAlignment="1">
      <alignment vertical="center"/>
    </xf>
    <xf numFmtId="0" fontId="5" fillId="21" borderId="13" xfId="0" applyFont="1" applyFill="1" applyBorder="1" applyAlignment="1">
      <alignment horizontal="left" vertical="top" wrapText="1"/>
    </xf>
    <xf numFmtId="0" fontId="5" fillId="21" borderId="13" xfId="0" applyFont="1" applyFill="1" applyBorder="1" applyAlignment="1">
      <alignment horizontal="left" vertical="top" wrapText="1"/>
    </xf>
    <xf numFmtId="0" fontId="5" fillId="21" borderId="13" xfId="0" applyFont="1" applyFill="1" applyBorder="1" applyAlignment="1">
      <alignment horizontal="right" vertical="top" wrapText="1"/>
    </xf>
    <xf numFmtId="4" fontId="5" fillId="21" borderId="13" xfId="0" applyNumberFormat="1" applyFont="1" applyFill="1" applyBorder="1" applyAlignment="1">
      <alignment horizontal="right" vertical="top" wrapText="1"/>
    </xf>
    <xf numFmtId="0" fontId="1" fillId="22" borderId="13" xfId="0" applyFont="1" applyFill="1" applyBorder="1" applyAlignment="1">
      <alignment horizontal="left" vertical="top" wrapText="1"/>
    </xf>
    <xf numFmtId="0" fontId="1" fillId="22" borderId="13" xfId="0" applyFont="1" applyFill="1" applyBorder="1" applyAlignment="1">
      <alignment horizontal="right" vertical="top" wrapText="1"/>
    </xf>
    <xf numFmtId="0" fontId="1" fillId="22" borderId="13" xfId="0" applyFont="1" applyFill="1" applyBorder="1" applyAlignment="1">
      <alignment horizontal="left" vertical="top" wrapText="1"/>
    </xf>
    <xf numFmtId="0" fontId="1" fillId="22" borderId="13" xfId="0" applyFont="1" applyFill="1" applyBorder="1" applyAlignment="1">
      <alignment horizontal="center" vertical="top" wrapText="1"/>
    </xf>
    <xf numFmtId="0" fontId="9" fillId="22" borderId="13" xfId="0" applyFont="1" applyFill="1" applyBorder="1" applyAlignment="1">
      <alignment horizontal="left" vertical="top" wrapText="1"/>
    </xf>
    <xf numFmtId="0" fontId="9" fillId="22" borderId="13" xfId="0" applyFont="1" applyFill="1" applyBorder="1" applyAlignment="1">
      <alignment horizontal="right" vertical="top" wrapText="1"/>
    </xf>
    <xf numFmtId="0" fontId="9" fillId="22" borderId="13" xfId="0" applyFont="1" applyFill="1" applyBorder="1" applyAlignment="1">
      <alignment horizontal="left" vertical="top" wrapText="1"/>
    </xf>
    <xf numFmtId="0" fontId="9" fillId="22" borderId="13" xfId="0" applyFont="1" applyFill="1" applyBorder="1" applyAlignment="1">
      <alignment horizontal="center" vertical="top" wrapText="1"/>
    </xf>
    <xf numFmtId="168" fontId="9" fillId="22" borderId="13" xfId="0" applyNumberFormat="1" applyFont="1" applyFill="1" applyBorder="1" applyAlignment="1">
      <alignment horizontal="right" vertical="top" wrapText="1"/>
    </xf>
    <xf numFmtId="4" fontId="9" fillId="22" borderId="13" xfId="0" applyNumberFormat="1" applyFont="1" applyFill="1" applyBorder="1" applyAlignment="1">
      <alignment horizontal="right" vertical="top" wrapText="1"/>
    </xf>
    <xf numFmtId="0" fontId="14" fillId="14" borderId="13" xfId="0" applyFont="1" applyFill="1" applyBorder="1" applyAlignment="1">
      <alignment horizontal="left" vertical="top" wrapText="1"/>
    </xf>
    <xf numFmtId="0" fontId="14" fillId="14" borderId="13" xfId="0" applyFont="1" applyFill="1" applyBorder="1" applyAlignment="1">
      <alignment horizontal="right" vertical="top" wrapText="1"/>
    </xf>
    <xf numFmtId="0" fontId="14" fillId="14" borderId="13" xfId="0" applyFont="1" applyFill="1" applyBorder="1" applyAlignment="1">
      <alignment horizontal="left" vertical="top" wrapText="1"/>
    </xf>
    <xf numFmtId="0" fontId="14" fillId="14" borderId="13" xfId="0" applyFont="1" applyFill="1" applyBorder="1" applyAlignment="1">
      <alignment horizontal="center" vertical="top" wrapText="1"/>
    </xf>
    <xf numFmtId="168" fontId="14" fillId="14" borderId="13" xfId="0" applyNumberFormat="1" applyFont="1" applyFill="1" applyBorder="1" applyAlignment="1">
      <alignment horizontal="right" vertical="top" wrapText="1"/>
    </xf>
    <xf numFmtId="4" fontId="14" fillId="14" borderId="13" xfId="0" applyNumberFormat="1" applyFont="1" applyFill="1" applyBorder="1" applyAlignment="1">
      <alignment horizontal="right" vertical="top" wrapText="1"/>
    </xf>
    <xf numFmtId="0" fontId="14" fillId="22" borderId="0" xfId="0" applyFont="1" applyFill="1" applyAlignment="1">
      <alignment horizontal="right" vertical="top" wrapText="1"/>
    </xf>
    <xf numFmtId="4" fontId="14" fillId="22" borderId="0" xfId="0" applyNumberFormat="1" applyFont="1" applyFill="1" applyAlignment="1">
      <alignment horizontal="right" vertical="top" wrapText="1"/>
    </xf>
    <xf numFmtId="0" fontId="14" fillId="22" borderId="0" xfId="0" applyFont="1" applyFill="1" applyAlignment="1">
      <alignment horizontal="right" vertical="top" wrapText="1"/>
    </xf>
    <xf numFmtId="0" fontId="8" fillId="22" borderId="0" xfId="0" applyFont="1" applyFill="1" applyAlignment="1">
      <alignment horizontal="right" vertical="top" wrapText="1"/>
    </xf>
    <xf numFmtId="168" fontId="8" fillId="22" borderId="0" xfId="0" applyNumberFormat="1" applyFont="1" applyFill="1" applyAlignment="1">
      <alignment horizontal="right" vertical="top" wrapText="1"/>
    </xf>
    <xf numFmtId="4" fontId="8" fillId="22" borderId="0" xfId="0" applyNumberFormat="1" applyFont="1" applyFill="1" applyAlignment="1">
      <alignment horizontal="right" vertical="top" wrapText="1"/>
    </xf>
    <xf numFmtId="0" fontId="9" fillId="22" borderId="12" xfId="0" applyFont="1" applyFill="1" applyBorder="1" applyAlignment="1">
      <alignment horizontal="left" vertical="top" wrapText="1"/>
    </xf>
    <xf numFmtId="0" fontId="14" fillId="13" borderId="13" xfId="0" applyFont="1" applyFill="1" applyBorder="1" applyAlignment="1">
      <alignment horizontal="left" vertical="top" wrapText="1"/>
    </xf>
    <xf numFmtId="0" fontId="14" fillId="13" borderId="13" xfId="0" applyFont="1" applyFill="1" applyBorder="1" applyAlignment="1">
      <alignment horizontal="right" vertical="top" wrapText="1"/>
    </xf>
    <xf numFmtId="0" fontId="14" fillId="13" borderId="13" xfId="0" applyFont="1" applyFill="1" applyBorder="1" applyAlignment="1">
      <alignment horizontal="left" vertical="top" wrapText="1"/>
    </xf>
    <xf numFmtId="0" fontId="14" fillId="13" borderId="13" xfId="0" applyFont="1" applyFill="1" applyBorder="1" applyAlignment="1">
      <alignment horizontal="center" vertical="top" wrapText="1"/>
    </xf>
    <xf numFmtId="168" fontId="14" fillId="13" borderId="13" xfId="0" applyNumberFormat="1" applyFont="1" applyFill="1" applyBorder="1" applyAlignment="1">
      <alignment horizontal="right" vertical="top" wrapText="1"/>
    </xf>
    <xf numFmtId="4" fontId="14" fillId="13" borderId="13" xfId="0" applyNumberFormat="1" applyFont="1" applyFill="1" applyBorder="1" applyAlignment="1">
      <alignment horizontal="right" vertical="top" wrapText="1"/>
    </xf>
    <xf numFmtId="0" fontId="14" fillId="22" borderId="0" xfId="0" applyFont="1" applyFill="1" applyAlignment="1">
      <alignment horizontal="center" vertical="top" wrapText="1"/>
    </xf>
    <xf numFmtId="0" fontId="8" fillId="22" borderId="0" xfId="0" applyFont="1" applyFill="1" applyAlignment="1">
      <alignment horizontal="right" vertical="top" wrapText="1"/>
    </xf>
    <xf numFmtId="0" fontId="14" fillId="22" borderId="0" xfId="0" applyFont="1" applyFill="1" applyAlignment="1">
      <alignment horizontal="left" vertical="top" wrapText="1"/>
    </xf>
    <xf numFmtId="0" fontId="8" fillId="22" borderId="0" xfId="0" applyFont="1" applyFill="1" applyAlignment="1">
      <alignment horizontal="left" vertical="top" wrapText="1"/>
    </xf>
    <xf numFmtId="4" fontId="8" fillId="22" borderId="0" xfId="0" applyNumberFormat="1" applyFont="1" applyFill="1" applyAlignment="1">
      <alignment horizontal="right" vertical="top" wrapText="1"/>
    </xf>
    <xf numFmtId="0" fontId="8" fillId="22" borderId="0" xfId="0" applyFont="1" applyFill="1" applyAlignment="1">
      <alignment horizontal="center" vertical="top" wrapText="1"/>
    </xf>
    <xf numFmtId="0" fontId="14" fillId="22" borderId="0" xfId="0" applyFont="1" applyFill="1" applyAlignment="1">
      <alignment horizontal="center" vertical="top" wrapText="1"/>
    </xf>
    <xf numFmtId="0" fontId="27" fillId="0" borderId="0" xfId="5" applyFont="1" applyBorder="1" applyAlignment="1" applyProtection="1">
      <alignment vertical="center"/>
    </xf>
    <xf numFmtId="9" fontId="27" fillId="0" borderId="0" xfId="5" applyNumberFormat="1" applyFont="1" applyBorder="1" applyAlignment="1" applyProtection="1">
      <alignment vertical="center"/>
    </xf>
    <xf numFmtId="0" fontId="27" fillId="0" borderId="0" xfId="5" applyFont="1" applyBorder="1" applyAlignment="1" applyProtection="1">
      <alignment horizontal="center" vertical="center"/>
    </xf>
    <xf numFmtId="0" fontId="0" fillId="0" borderId="38" xfId="5" applyFont="1" applyBorder="1" applyAlignment="1" applyProtection="1">
      <alignment horizontal="center" vertical="center" wrapText="1"/>
    </xf>
    <xf numFmtId="169" fontId="26" fillId="0" borderId="39" xfId="5" applyNumberFormat="1" applyFont="1" applyBorder="1" applyAlignment="1" applyProtection="1">
      <alignment horizontal="center" vertical="center" wrapText="1"/>
    </xf>
    <xf numFmtId="0" fontId="26" fillId="0" borderId="40" xfId="5" applyFont="1" applyBorder="1" applyAlignment="1" applyProtection="1">
      <alignment vertical="center" wrapText="1"/>
    </xf>
    <xf numFmtId="0" fontId="26" fillId="0" borderId="41" xfId="5" applyFont="1" applyBorder="1" applyAlignment="1" applyProtection="1">
      <alignment horizontal="left" vertical="center" wrapText="1"/>
    </xf>
    <xf numFmtId="0" fontId="0" fillId="0" borderId="0" xfId="5" applyFont="1" applyBorder="1" applyAlignment="1" applyProtection="1">
      <alignment vertical="center" wrapText="1"/>
    </xf>
    <xf numFmtId="0" fontId="0" fillId="29" borderId="42" xfId="5" applyFont="1" applyFill="1" applyBorder="1" applyAlignment="1" applyProtection="1">
      <alignment horizontal="center" vertical="center" wrapText="1"/>
    </xf>
    <xf numFmtId="0" fontId="27" fillId="0" borderId="43" xfId="5" applyFont="1" applyBorder="1" applyAlignment="1" applyProtection="1">
      <alignment horizontal="center" vertical="center"/>
    </xf>
    <xf numFmtId="171" fontId="39" fillId="0" borderId="27" xfId="5" applyNumberFormat="1" applyFont="1" applyBorder="1" applyAlignment="1" applyProtection="1">
      <alignment horizontal="center" vertical="center"/>
    </xf>
    <xf numFmtId="9" fontId="39" fillId="27" borderId="27" xfId="5" applyNumberFormat="1" applyFont="1" applyFill="1" applyBorder="1" applyAlignment="1" applyProtection="1">
      <alignment horizontal="center" vertical="center"/>
    </xf>
    <xf numFmtId="10" fontId="30" fillId="27" borderId="27" xfId="5" applyNumberFormat="1" applyFont="1" applyFill="1" applyBorder="1" applyAlignment="1" applyProtection="1">
      <alignment horizontal="center" vertical="center"/>
    </xf>
    <xf numFmtId="171" fontId="30" fillId="0" borderId="27" xfId="5" applyNumberFormat="1" applyFont="1" applyBorder="1" applyAlignment="1" applyProtection="1">
      <alignment vertical="center"/>
    </xf>
    <xf numFmtId="0" fontId="39" fillId="27" borderId="27" xfId="5" applyFont="1" applyFill="1" applyBorder="1" applyAlignment="1" applyProtection="1">
      <alignment horizontal="left" vertical="center"/>
    </xf>
    <xf numFmtId="171" fontId="30" fillId="0" borderId="44" xfId="5" applyNumberFormat="1" applyFont="1" applyBorder="1" applyAlignment="1" applyProtection="1">
      <alignment vertical="center"/>
    </xf>
    <xf numFmtId="171" fontId="39" fillId="27" borderId="27" xfId="5" applyNumberFormat="1" applyFont="1" applyFill="1" applyBorder="1" applyAlignment="1" applyProtection="1">
      <alignment horizontal="center" vertical="center"/>
    </xf>
    <xf numFmtId="9" fontId="39" fillId="27" borderId="27" xfId="5" applyNumberFormat="1" applyFont="1" applyFill="1" applyBorder="1" applyAlignment="1" applyProtection="1">
      <alignment horizontal="center" vertical="center"/>
    </xf>
    <xf numFmtId="172" fontId="39" fillId="27" borderId="27" xfId="5" applyNumberFormat="1" applyFont="1" applyFill="1" applyBorder="1" applyAlignment="1" applyProtection="1">
      <alignment horizontal="center" vertical="center"/>
    </xf>
    <xf numFmtId="172" fontId="39" fillId="27" borderId="44" xfId="5" applyNumberFormat="1" applyFont="1" applyFill="1" applyBorder="1" applyAlignment="1" applyProtection="1">
      <alignment horizontal="center" vertical="center"/>
    </xf>
    <xf numFmtId="171" fontId="39" fillId="27" borderId="27" xfId="5" applyNumberFormat="1" applyFont="1" applyFill="1" applyBorder="1" applyAlignment="1" applyProtection="1">
      <alignment vertical="center"/>
    </xf>
    <xf numFmtId="173" fontId="39" fillId="27" borderId="45" xfId="5" applyNumberFormat="1" applyFont="1" applyFill="1" applyBorder="1" applyAlignment="1" applyProtection="1">
      <alignment horizontal="left" vertical="center"/>
    </xf>
    <xf numFmtId="0" fontId="30" fillId="0" borderId="0" xfId="5" applyFont="1" applyBorder="1" applyAlignment="1" applyProtection="1">
      <alignment vertical="center"/>
    </xf>
    <xf numFmtId="0" fontId="39" fillId="27" borderId="45" xfId="5" applyFont="1" applyFill="1" applyBorder="1" applyAlignment="1" applyProtection="1">
      <alignment horizontal="center" vertical="center"/>
    </xf>
    <xf numFmtId="0" fontId="39" fillId="27" borderId="45" xfId="5" applyFont="1" applyFill="1" applyBorder="1" applyAlignment="1" applyProtection="1">
      <alignment horizontal="center" vertical="center"/>
    </xf>
    <xf numFmtId="0" fontId="40" fillId="0" borderId="46" xfId="5" applyFont="1" applyBorder="1" applyAlignment="1" applyProtection="1">
      <alignment horizontal="center" vertical="center"/>
    </xf>
    <xf numFmtId="0" fontId="40" fillId="0" borderId="0" xfId="5" applyFont="1" applyBorder="1" applyAlignment="1" applyProtection="1">
      <alignment horizontal="center" vertical="center"/>
    </xf>
    <xf numFmtId="0" fontId="40" fillId="0" borderId="47" xfId="5" applyFont="1" applyBorder="1" applyAlignment="1" applyProtection="1">
      <alignment horizontal="center" vertical="center"/>
    </xf>
    <xf numFmtId="0" fontId="23" fillId="27" borderId="27" xfId="5" applyFont="1" applyFill="1" applyBorder="1" applyAlignment="1" applyProtection="1">
      <alignment horizontal="center" vertical="center"/>
    </xf>
    <xf numFmtId="0" fontId="27" fillId="0" borderId="46" xfId="5" applyFont="1" applyBorder="1" applyAlignment="1" applyProtection="1">
      <alignment horizontal="center" vertical="center"/>
    </xf>
    <xf numFmtId="0" fontId="27" fillId="0" borderId="47" xfId="5" applyFont="1" applyBorder="1" applyAlignment="1" applyProtection="1">
      <alignment horizontal="center" vertical="center"/>
    </xf>
    <xf numFmtId="9" fontId="24" fillId="0" borderId="45" xfId="7" applyBorder="1" applyAlignment="1" applyProtection="1">
      <alignment vertical="center"/>
    </xf>
    <xf numFmtId="9" fontId="30" fillId="0" borderId="44" xfId="5" applyNumberFormat="1" applyFont="1" applyBorder="1" applyAlignment="1" applyProtection="1">
      <alignment horizontal="center" vertical="center"/>
    </xf>
    <xf numFmtId="173" fontId="30" fillId="0" borderId="45" xfId="5" applyNumberFormat="1" applyFont="1" applyBorder="1" applyAlignment="1" applyProtection="1">
      <alignment vertical="center"/>
    </xf>
    <xf numFmtId="10" fontId="39" fillId="0" borderId="27" xfId="5" applyNumberFormat="1" applyFont="1" applyBorder="1" applyAlignment="1" applyProtection="1">
      <alignment horizontal="center" vertical="center"/>
    </xf>
    <xf numFmtId="174" fontId="39" fillId="0" borderId="27" xfId="5" applyNumberFormat="1" applyFont="1" applyBorder="1" applyAlignment="1" applyProtection="1">
      <alignment horizontal="center" vertical="center"/>
    </xf>
    <xf numFmtId="0" fontId="39" fillId="0" borderId="48" xfId="5" applyFont="1" applyBorder="1" applyAlignment="1" applyProtection="1">
      <alignment horizontal="left" vertical="center"/>
    </xf>
    <xf numFmtId="0" fontId="39" fillId="27" borderId="27" xfId="5" applyFont="1" applyFill="1" applyBorder="1" applyAlignment="1" applyProtection="1">
      <alignment horizontal="center" vertical="center"/>
    </xf>
    <xf numFmtId="173" fontId="39" fillId="0" borderId="0" xfId="5" applyNumberFormat="1" applyFont="1" applyBorder="1" applyAlignment="1" applyProtection="1">
      <alignment vertical="center"/>
    </xf>
    <xf numFmtId="173" fontId="30" fillId="0" borderId="0" xfId="5" applyNumberFormat="1" applyFont="1" applyBorder="1" applyAlignment="1" applyProtection="1">
      <alignment vertical="center"/>
    </xf>
    <xf numFmtId="2" fontId="30" fillId="0" borderId="0" xfId="5" applyNumberFormat="1" applyFont="1" applyBorder="1" applyAlignment="1" applyProtection="1">
      <alignment horizontal="center" vertical="center"/>
    </xf>
    <xf numFmtId="0" fontId="30" fillId="0" borderId="0" xfId="5" applyFont="1" applyBorder="1" applyAlignment="1" applyProtection="1">
      <alignment horizontal="center" vertical="center"/>
    </xf>
    <xf numFmtId="171" fontId="39" fillId="27" borderId="45" xfId="5" applyNumberFormat="1" applyFont="1" applyFill="1" applyBorder="1" applyAlignment="1" applyProtection="1">
      <alignment horizontal="center" vertical="center"/>
    </xf>
    <xf numFmtId="173" fontId="39" fillId="27" borderId="27" xfId="5" applyNumberFormat="1" applyFont="1" applyFill="1" applyBorder="1" applyAlignment="1" applyProtection="1">
      <alignment horizontal="center" vertical="center"/>
    </xf>
    <xf numFmtId="0" fontId="39" fillId="27" borderId="27" xfId="5" applyFont="1" applyFill="1" applyBorder="1" applyAlignment="1" applyProtection="1">
      <alignment horizontal="center" vertical="center"/>
    </xf>
    <xf numFmtId="171" fontId="39" fillId="27" borderId="45" xfId="5" applyNumberFormat="1" applyFont="1" applyFill="1" applyBorder="1" applyAlignment="1" applyProtection="1">
      <alignment horizontal="center" vertical="center"/>
    </xf>
    <xf numFmtId="0" fontId="34" fillId="0" borderId="27" xfId="5" applyFont="1" applyBorder="1" applyAlignment="1" applyProtection="1">
      <alignment horizontal="center" vertical="center"/>
    </xf>
    <xf numFmtId="0" fontId="41" fillId="27" borderId="27" xfId="5" applyFont="1" applyFill="1" applyBorder="1" applyAlignment="1" applyProtection="1">
      <alignment horizontal="center" vertical="center"/>
    </xf>
    <xf numFmtId="0" fontId="39" fillId="27" borderId="48" xfId="5" applyFont="1" applyFill="1" applyBorder="1" applyAlignment="1" applyProtection="1">
      <alignment horizontal="center" vertical="center"/>
    </xf>
    <xf numFmtId="0" fontId="39" fillId="27" borderId="44" xfId="5" applyFont="1" applyFill="1" applyBorder="1" applyAlignment="1" applyProtection="1">
      <alignment horizontal="center" vertical="center"/>
    </xf>
    <xf numFmtId="0" fontId="5" fillId="30" borderId="4" xfId="0" applyFont="1" applyFill="1" applyBorder="1" applyAlignment="1">
      <alignment horizontal="left" vertical="center" wrapText="1"/>
    </xf>
    <xf numFmtId="4" fontId="5" fillId="30" borderId="13" xfId="0" applyNumberFormat="1" applyFont="1" applyFill="1" applyBorder="1" applyAlignment="1">
      <alignment horizontal="right" vertical="center" wrapText="1"/>
    </xf>
    <xf numFmtId="177" fontId="0" fillId="0" borderId="0" xfId="2" applyNumberFormat="1" applyFont="1"/>
    <xf numFmtId="179" fontId="0" fillId="0" borderId="0" xfId="2" applyNumberFormat="1" applyFont="1"/>
    <xf numFmtId="176" fontId="0" fillId="0" borderId="0" xfId="0" applyNumberFormat="1"/>
    <xf numFmtId="182" fontId="0" fillId="0" borderId="0" xfId="0" applyNumberFormat="1"/>
  </cellXfs>
  <cellStyles count="8">
    <cellStyle name="Excel Built-in Explanatory Text 2" xfId="5" xr:uid="{151AAF54-A7AE-496A-85ED-B972CE45E375}"/>
    <cellStyle name="Normal" xfId="0" builtinId="0"/>
    <cellStyle name="Normal 3" xfId="4" xr:uid="{02D79F07-E761-4019-87E0-CBD8439B1B45}"/>
    <cellStyle name="Porcentagem" xfId="2" builtinId="5"/>
    <cellStyle name="Porcentagem 2" xfId="7" xr:uid="{C6FE0D0F-2403-46B7-A2F2-9B359C1F0CCD}"/>
    <cellStyle name="Texto Explicativo 2" xfId="3" xr:uid="{FE9D7FA2-2401-4418-9C93-3E858629085C}"/>
    <cellStyle name="Vírgula" xfId="1" builtinId="3"/>
    <cellStyle name="Vírgula 3" xfId="6" xr:uid="{8AE10ED3-9ECF-42E1-9D6B-4B0A4E2DA49A}"/>
  </cellStyles>
  <dxfs count="0"/>
  <tableStyles count="0" defaultTableStyle="TableStyleMedium9" defaultPivotStyle="PivotStyleLight16"/>
  <colors>
    <mruColors>
      <color rgb="FF4BC3FF"/>
      <color rgb="FF00A7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375480</xdr:colOff>
      <xdr:row>0</xdr:row>
      <xdr:rowOff>63361</xdr:rowOff>
    </xdr:from>
    <xdr:to>
      <xdr:col>7</xdr:col>
      <xdr:colOff>486915</xdr:colOff>
      <xdr:row>0</xdr:row>
      <xdr:rowOff>857251</xdr:rowOff>
    </xdr:to>
    <xdr:sp macro="" textlink="">
      <xdr:nvSpPr>
        <xdr:cNvPr id="2" name="CustomShape 1">
          <a:extLst>
            <a:ext uri="{FF2B5EF4-FFF2-40B4-BE49-F238E27FC236}">
              <a16:creationId xmlns:a16="http://schemas.microsoft.com/office/drawing/2014/main" id="{DA4A3471-FDD5-476D-B878-014DD08BA209}"/>
            </a:ext>
          </a:extLst>
        </xdr:cNvPr>
        <xdr:cNvSpPr/>
      </xdr:nvSpPr>
      <xdr:spPr>
        <a:xfrm>
          <a:off x="2909130" y="63361"/>
          <a:ext cx="7274235" cy="79389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t">
          <a:noAutofit/>
        </a:bodyPr>
        <a:lstStyle/>
        <a:p>
          <a:pPr>
            <a:lnSpc>
              <a:spcPct val="100000"/>
            </a:lnSpc>
          </a:pPr>
          <a:r>
            <a:rPr lang="pt-BR" sz="2400" b="1" strike="noStrike" spc="-1">
              <a:solidFill>
                <a:srgbClr val="12335C"/>
              </a:solidFill>
              <a:latin typeface="Arial"/>
            </a:rPr>
            <a:t>SECRETARIA MUNICIPAL DE EDUCAÇÃO</a:t>
          </a:r>
          <a:endParaRPr lang="pt-BR" sz="2400" b="0" strike="noStrike" spc="-1">
            <a:latin typeface="Times New Roman"/>
          </a:endParaRPr>
        </a:p>
        <a:p>
          <a:pPr>
            <a:lnSpc>
              <a:spcPct val="100000"/>
            </a:lnSpc>
          </a:pPr>
          <a:r>
            <a:rPr lang="pt-BR" sz="1750" b="1" strike="noStrike" spc="-1">
              <a:solidFill>
                <a:srgbClr val="12335C"/>
              </a:solidFill>
              <a:latin typeface="Arial"/>
            </a:rPr>
            <a:t>DIE - DEPARTAMENTO DE INFRAESTRUTURA ESCOLAR</a:t>
          </a:r>
          <a:endParaRPr lang="pt-BR" sz="1750" b="0" strike="noStrike" spc="-1">
            <a:latin typeface="Times New Roman"/>
          </a:endParaRPr>
        </a:p>
      </xdr:txBody>
    </xdr:sp>
    <xdr:clientData/>
  </xdr:twoCellAnchor>
  <xdr:twoCellAnchor editAs="oneCell">
    <xdr:from>
      <xdr:col>0</xdr:col>
      <xdr:colOff>108000</xdr:colOff>
      <xdr:row>0</xdr:row>
      <xdr:rowOff>90721</xdr:rowOff>
    </xdr:from>
    <xdr:to>
      <xdr:col>2</xdr:col>
      <xdr:colOff>404070</xdr:colOff>
      <xdr:row>0</xdr:row>
      <xdr:rowOff>819151</xdr:rowOff>
    </xdr:to>
    <xdr:pic>
      <xdr:nvPicPr>
        <xdr:cNvPr id="3" name="Imagem 2">
          <a:extLst>
            <a:ext uri="{FF2B5EF4-FFF2-40B4-BE49-F238E27FC236}">
              <a16:creationId xmlns:a16="http://schemas.microsoft.com/office/drawing/2014/main" id="{64FAB852-F721-432C-88A3-53022AE0A667}"/>
            </a:ext>
          </a:extLst>
        </xdr:cNvPr>
        <xdr:cNvPicPr/>
      </xdr:nvPicPr>
      <xdr:blipFill>
        <a:blip xmlns:r="http://schemas.openxmlformats.org/officeDocument/2006/relationships" r:embed="rId1"/>
        <a:stretch/>
      </xdr:blipFill>
      <xdr:spPr>
        <a:xfrm>
          <a:off x="108000" y="90721"/>
          <a:ext cx="1820070" cy="728430"/>
        </a:xfrm>
        <a:prstGeom prst="rect">
          <a:avLst/>
        </a:prstGeom>
        <a:ln w="0">
          <a:noFill/>
        </a:ln>
      </xdr:spPr>
    </xdr:pic>
    <xdr:clientData/>
  </xdr:twoCellAnchor>
  <xdr:twoCellAnchor editAs="oneCell">
    <xdr:from>
      <xdr:col>7</xdr:col>
      <xdr:colOff>528570</xdr:colOff>
      <xdr:row>0</xdr:row>
      <xdr:rowOff>1</xdr:rowOff>
    </xdr:from>
    <xdr:to>
      <xdr:col>9</xdr:col>
      <xdr:colOff>819150</xdr:colOff>
      <xdr:row>0</xdr:row>
      <xdr:rowOff>819150</xdr:rowOff>
    </xdr:to>
    <xdr:pic>
      <xdr:nvPicPr>
        <xdr:cNvPr id="4" name="Imagem 3">
          <a:extLst>
            <a:ext uri="{FF2B5EF4-FFF2-40B4-BE49-F238E27FC236}">
              <a16:creationId xmlns:a16="http://schemas.microsoft.com/office/drawing/2014/main" id="{684B02F8-678F-4964-8B5A-32A75F375F01}"/>
            </a:ext>
          </a:extLst>
        </xdr:cNvPr>
        <xdr:cNvPicPr/>
      </xdr:nvPicPr>
      <xdr:blipFill>
        <a:blip xmlns:r="http://schemas.openxmlformats.org/officeDocument/2006/relationships" r:embed="rId2"/>
        <a:stretch/>
      </xdr:blipFill>
      <xdr:spPr>
        <a:xfrm>
          <a:off x="10225020" y="1"/>
          <a:ext cx="2271780" cy="819149"/>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375480</xdr:colOff>
      <xdr:row>0</xdr:row>
      <xdr:rowOff>63361</xdr:rowOff>
    </xdr:from>
    <xdr:to>
      <xdr:col>7</xdr:col>
      <xdr:colOff>105915</xdr:colOff>
      <xdr:row>0</xdr:row>
      <xdr:rowOff>857251</xdr:rowOff>
    </xdr:to>
    <xdr:sp macro="" textlink="">
      <xdr:nvSpPr>
        <xdr:cNvPr id="2" name="CustomShape 1">
          <a:extLst>
            <a:ext uri="{FF2B5EF4-FFF2-40B4-BE49-F238E27FC236}">
              <a16:creationId xmlns:a16="http://schemas.microsoft.com/office/drawing/2014/main" id="{86FE6BA8-AFDC-4539-9DF1-B5B4D66275C1}"/>
            </a:ext>
          </a:extLst>
        </xdr:cNvPr>
        <xdr:cNvSpPr/>
      </xdr:nvSpPr>
      <xdr:spPr>
        <a:xfrm>
          <a:off x="2813880" y="63361"/>
          <a:ext cx="7274235" cy="79389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t">
          <a:noAutofit/>
        </a:bodyPr>
        <a:lstStyle/>
        <a:p>
          <a:pPr>
            <a:lnSpc>
              <a:spcPct val="100000"/>
            </a:lnSpc>
          </a:pPr>
          <a:r>
            <a:rPr lang="pt-BR" sz="2400" b="1" strike="noStrike" spc="-1">
              <a:solidFill>
                <a:srgbClr val="12335C"/>
              </a:solidFill>
              <a:latin typeface="Arial"/>
            </a:rPr>
            <a:t>SECRETARIA MUNICIPAL DE EDUCAÇÃO</a:t>
          </a:r>
          <a:endParaRPr lang="pt-BR" sz="2400" b="0" strike="noStrike" spc="-1">
            <a:latin typeface="Times New Roman"/>
          </a:endParaRPr>
        </a:p>
        <a:p>
          <a:pPr>
            <a:lnSpc>
              <a:spcPct val="100000"/>
            </a:lnSpc>
          </a:pPr>
          <a:r>
            <a:rPr lang="pt-BR" sz="1750" b="1" strike="noStrike" spc="-1">
              <a:solidFill>
                <a:srgbClr val="12335C"/>
              </a:solidFill>
              <a:latin typeface="Arial"/>
            </a:rPr>
            <a:t>DIE - DEPARTAMENTO DE INFRAESTRUTURA ESCOLAR</a:t>
          </a:r>
          <a:endParaRPr lang="pt-BR" sz="1750" b="0" strike="noStrike" spc="-1">
            <a:latin typeface="Times New Roman"/>
          </a:endParaRPr>
        </a:p>
      </xdr:txBody>
    </xdr:sp>
    <xdr:clientData/>
  </xdr:twoCellAnchor>
  <xdr:twoCellAnchor editAs="oneCell">
    <xdr:from>
      <xdr:col>0</xdr:col>
      <xdr:colOff>108000</xdr:colOff>
      <xdr:row>0</xdr:row>
      <xdr:rowOff>90721</xdr:rowOff>
    </xdr:from>
    <xdr:to>
      <xdr:col>2</xdr:col>
      <xdr:colOff>251670</xdr:colOff>
      <xdr:row>0</xdr:row>
      <xdr:rowOff>819151</xdr:rowOff>
    </xdr:to>
    <xdr:pic>
      <xdr:nvPicPr>
        <xdr:cNvPr id="3" name="Imagem 2">
          <a:extLst>
            <a:ext uri="{FF2B5EF4-FFF2-40B4-BE49-F238E27FC236}">
              <a16:creationId xmlns:a16="http://schemas.microsoft.com/office/drawing/2014/main" id="{69BF58A5-675E-4F61-959D-41F41472518A}"/>
            </a:ext>
          </a:extLst>
        </xdr:cNvPr>
        <xdr:cNvPicPr/>
      </xdr:nvPicPr>
      <xdr:blipFill>
        <a:blip xmlns:r="http://schemas.openxmlformats.org/officeDocument/2006/relationships" r:embed="rId1"/>
        <a:stretch/>
      </xdr:blipFill>
      <xdr:spPr>
        <a:xfrm>
          <a:off x="108000" y="90721"/>
          <a:ext cx="1820070" cy="728430"/>
        </a:xfrm>
        <a:prstGeom prst="rect">
          <a:avLst/>
        </a:prstGeom>
        <a:ln w="0">
          <a:noFill/>
        </a:ln>
      </xdr:spPr>
    </xdr:pic>
    <xdr:clientData/>
  </xdr:twoCellAnchor>
  <xdr:twoCellAnchor editAs="oneCell">
    <xdr:from>
      <xdr:col>7</xdr:col>
      <xdr:colOff>528570</xdr:colOff>
      <xdr:row>0</xdr:row>
      <xdr:rowOff>1</xdr:rowOff>
    </xdr:from>
    <xdr:to>
      <xdr:col>9</xdr:col>
      <xdr:colOff>895350</xdr:colOff>
      <xdr:row>0</xdr:row>
      <xdr:rowOff>819150</xdr:rowOff>
    </xdr:to>
    <xdr:pic>
      <xdr:nvPicPr>
        <xdr:cNvPr id="4" name="Imagem 3">
          <a:extLst>
            <a:ext uri="{FF2B5EF4-FFF2-40B4-BE49-F238E27FC236}">
              <a16:creationId xmlns:a16="http://schemas.microsoft.com/office/drawing/2014/main" id="{338C3ECA-0DB3-402F-9248-402312504659}"/>
            </a:ext>
          </a:extLst>
        </xdr:cNvPr>
        <xdr:cNvPicPr/>
      </xdr:nvPicPr>
      <xdr:blipFill>
        <a:blip xmlns:r="http://schemas.openxmlformats.org/officeDocument/2006/relationships" r:embed="rId2"/>
        <a:stretch/>
      </xdr:blipFill>
      <xdr:spPr>
        <a:xfrm>
          <a:off x="10510770" y="1"/>
          <a:ext cx="2271780" cy="819149"/>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2052329</xdr:colOff>
      <xdr:row>0</xdr:row>
      <xdr:rowOff>40175</xdr:rowOff>
    </xdr:from>
    <xdr:ext cx="4514909" cy="760680"/>
    <xdr:sp macro="" textlink="">
      <xdr:nvSpPr>
        <xdr:cNvPr id="2" name="CustomShape 1">
          <a:extLst>
            <a:ext uri="{FF2B5EF4-FFF2-40B4-BE49-F238E27FC236}">
              <a16:creationId xmlns:a16="http://schemas.microsoft.com/office/drawing/2014/main" id="{C8D33448-7642-4C5D-9C9C-42F319BE539B}"/>
            </a:ext>
          </a:extLst>
        </xdr:cNvPr>
        <xdr:cNvSpPr/>
      </xdr:nvSpPr>
      <xdr:spPr>
        <a:xfrm>
          <a:off x="1052204" y="40175"/>
          <a:ext cx="4514909" cy="76068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ctr">
          <a:noAutofit/>
        </a:bodyPr>
        <a:lstStyle/>
        <a:p>
          <a:pPr algn="ctr">
            <a:lnSpc>
              <a:spcPct val="100000"/>
            </a:lnSpc>
          </a:pPr>
          <a:r>
            <a:rPr lang="pt-BR" sz="1600" b="1" strike="noStrike" spc="-1">
              <a:solidFill>
                <a:srgbClr val="12335C"/>
              </a:solidFill>
              <a:latin typeface="Arial"/>
            </a:rPr>
            <a:t>SECRETARIA MUNICIPAL DE EDUCAÇÃO</a:t>
          </a:r>
          <a:endParaRPr lang="pt-BR" sz="1600" b="0" strike="noStrike" spc="-1">
            <a:latin typeface="Times New Roman"/>
          </a:endParaRPr>
        </a:p>
        <a:p>
          <a:pPr algn="ctr">
            <a:lnSpc>
              <a:spcPct val="100000"/>
            </a:lnSpc>
          </a:pPr>
          <a:r>
            <a:rPr lang="pt-BR" sz="1400" b="1" strike="noStrike" spc="-1">
              <a:solidFill>
                <a:srgbClr val="12335C"/>
              </a:solidFill>
              <a:latin typeface="Arial"/>
            </a:rPr>
            <a:t>DIE - DIRETORIA DE INFRAESTRUTURA ESCOLAR</a:t>
          </a:r>
          <a:endParaRPr lang="pt-BR" sz="1400" b="0" strike="noStrike" spc="-1">
            <a:latin typeface="Times New Roman"/>
          </a:endParaRPr>
        </a:p>
      </xdr:txBody>
    </xdr:sp>
    <xdr:clientData/>
  </xdr:oneCellAnchor>
  <xdr:absoluteAnchor>
    <xdr:pos x="7196154" y="174187"/>
    <xdr:ext cx="2059421" cy="579600"/>
    <xdr:pic>
      <xdr:nvPicPr>
        <xdr:cNvPr id="3" name="Figura 1">
          <a:extLst>
            <a:ext uri="{FF2B5EF4-FFF2-40B4-BE49-F238E27FC236}">
              <a16:creationId xmlns:a16="http://schemas.microsoft.com/office/drawing/2014/main" id="{39710734-3E2B-4DAE-A21B-0716CC549EB5}"/>
            </a:ext>
          </a:extLst>
        </xdr:cNvPr>
        <xdr:cNvPicPr/>
      </xdr:nvPicPr>
      <xdr:blipFill>
        <a:blip xmlns:r="http://schemas.openxmlformats.org/officeDocument/2006/relationships" r:embed="rId1"/>
        <a:stretch/>
      </xdr:blipFill>
      <xdr:spPr>
        <a:xfrm>
          <a:off x="7196154" y="174187"/>
          <a:ext cx="2059421" cy="579600"/>
        </a:xfrm>
        <a:prstGeom prst="rect">
          <a:avLst/>
        </a:prstGeom>
        <a:ln w="0">
          <a:noFill/>
        </a:ln>
      </xdr:spPr>
    </xdr:pic>
    <xdr:clientData/>
  </xdr:absoluteAnchor>
  <xdr:oneCellAnchor>
    <xdr:from>
      <xdr:col>0</xdr:col>
      <xdr:colOff>61200</xdr:colOff>
      <xdr:row>0</xdr:row>
      <xdr:rowOff>101880</xdr:rowOff>
    </xdr:from>
    <xdr:ext cx="2148723" cy="713880"/>
    <xdr:pic>
      <xdr:nvPicPr>
        <xdr:cNvPr id="4" name="Imagem 3">
          <a:extLst>
            <a:ext uri="{FF2B5EF4-FFF2-40B4-BE49-F238E27FC236}">
              <a16:creationId xmlns:a16="http://schemas.microsoft.com/office/drawing/2014/main" id="{DDA50E2B-2959-4DD7-9954-CC13AAF04F16}"/>
            </a:ext>
          </a:extLst>
        </xdr:cNvPr>
        <xdr:cNvPicPr/>
      </xdr:nvPicPr>
      <xdr:blipFill>
        <a:blip xmlns:r="http://schemas.openxmlformats.org/officeDocument/2006/relationships" r:embed="rId2"/>
        <a:stretch/>
      </xdr:blipFill>
      <xdr:spPr>
        <a:xfrm>
          <a:off x="61200" y="101880"/>
          <a:ext cx="2148723" cy="713880"/>
        </a:xfrm>
        <a:prstGeom prst="rect">
          <a:avLst/>
        </a:prstGeom>
        <a:ln w="0">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390600</xdr:colOff>
      <xdr:row>28</xdr:row>
      <xdr:rowOff>38160</xdr:rowOff>
    </xdr:from>
    <xdr:to>
      <xdr:col>2</xdr:col>
      <xdr:colOff>37800</xdr:colOff>
      <xdr:row>31</xdr:row>
      <xdr:rowOff>71526</xdr:rowOff>
    </xdr:to>
    <xdr:pic>
      <xdr:nvPicPr>
        <xdr:cNvPr id="2" name="Imagem 2">
          <a:extLst>
            <a:ext uri="{FF2B5EF4-FFF2-40B4-BE49-F238E27FC236}">
              <a16:creationId xmlns:a16="http://schemas.microsoft.com/office/drawing/2014/main" id="{59A07DE6-7D79-4651-A11B-D070C9EA8885}"/>
            </a:ext>
          </a:extLst>
        </xdr:cNvPr>
        <xdr:cNvPicPr/>
      </xdr:nvPicPr>
      <xdr:blipFill>
        <a:blip xmlns:r="http://schemas.openxmlformats.org/officeDocument/2006/relationships" r:embed="rId1"/>
        <a:stretch/>
      </xdr:blipFill>
      <xdr:spPr>
        <a:xfrm>
          <a:off x="390600" y="5162610"/>
          <a:ext cx="4066800" cy="576291"/>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7"/>
  <sheetViews>
    <sheetView tabSelected="1" showOutlineSymbols="0" showWhiteSpace="0" workbookViewId="0">
      <selection activeCell="D10" sqref="D10"/>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 min="12" max="12" width="11" bestFit="1" customWidth="1"/>
    <col min="13" max="13" width="13.125" bestFit="1" customWidth="1"/>
  </cols>
  <sheetData>
    <row r="1" spans="1:10" ht="68.25" customHeight="1" x14ac:dyDescent="0.2">
      <c r="A1" s="99"/>
      <c r="B1" s="99"/>
      <c r="C1" s="99"/>
      <c r="D1" s="99"/>
      <c r="E1" s="99"/>
      <c r="F1" s="99"/>
      <c r="G1" s="99"/>
      <c r="H1" s="99"/>
      <c r="I1" s="99"/>
      <c r="J1" s="99"/>
    </row>
    <row r="2" spans="1:10" s="101" customFormat="1" ht="28.5" customHeight="1" x14ac:dyDescent="0.2">
      <c r="A2" s="100" t="s">
        <v>231</v>
      </c>
      <c r="B2" s="100"/>
      <c r="C2" s="100"/>
      <c r="D2" s="100"/>
      <c r="E2" s="100"/>
      <c r="F2" s="100"/>
      <c r="G2" s="100"/>
      <c r="H2" s="100"/>
      <c r="I2" s="100"/>
      <c r="J2" s="100"/>
    </row>
    <row r="3" spans="1:10" s="106" customFormat="1" ht="21.75" customHeight="1" x14ac:dyDescent="0.2">
      <c r="A3" s="102" t="s">
        <v>222</v>
      </c>
      <c r="B3" s="103" t="s">
        <v>228</v>
      </c>
      <c r="C3" s="103"/>
      <c r="D3" s="103"/>
      <c r="E3" s="103"/>
      <c r="F3" s="103"/>
      <c r="G3" s="104" t="s">
        <v>223</v>
      </c>
      <c r="H3" s="104"/>
      <c r="I3" s="105">
        <v>45138</v>
      </c>
      <c r="J3" s="105"/>
    </row>
    <row r="4" spans="1:10" s="106" customFormat="1" ht="21.75" customHeight="1" x14ac:dyDescent="0.2">
      <c r="A4" s="102" t="s">
        <v>224</v>
      </c>
      <c r="B4" s="103" t="s">
        <v>232</v>
      </c>
      <c r="C4" s="103"/>
      <c r="D4" s="103"/>
      <c r="E4" s="103"/>
      <c r="F4" s="103"/>
      <c r="G4" s="104" t="s">
        <v>225</v>
      </c>
      <c r="H4" s="104"/>
      <c r="I4" s="107" t="s">
        <v>230</v>
      </c>
      <c r="J4" s="107"/>
    </row>
    <row r="5" spans="1:10" s="106" customFormat="1" ht="21.75" customHeight="1" x14ac:dyDescent="0.2">
      <c r="A5" s="102" t="s">
        <v>226</v>
      </c>
      <c r="B5" s="108" t="s">
        <v>229</v>
      </c>
      <c r="C5" s="108"/>
      <c r="D5" s="108"/>
      <c r="E5" s="108"/>
      <c r="F5" s="108"/>
      <c r="G5" s="104" t="s">
        <v>227</v>
      </c>
      <c r="H5" s="104"/>
      <c r="I5" s="109">
        <v>0.24840000000000001</v>
      </c>
      <c r="J5" s="109"/>
    </row>
    <row r="6" spans="1:10" ht="28.5" customHeight="1" x14ac:dyDescent="0.2">
      <c r="A6" s="110" t="s">
        <v>0</v>
      </c>
      <c r="B6" s="111"/>
      <c r="C6" s="111"/>
      <c r="D6" s="111"/>
      <c r="E6" s="111"/>
      <c r="F6" s="111"/>
      <c r="G6" s="111"/>
      <c r="H6" s="111"/>
      <c r="I6" s="111"/>
      <c r="J6" s="111"/>
    </row>
    <row r="7" spans="1:10" ht="30" customHeight="1" x14ac:dyDescent="0.2">
      <c r="A7" s="19" t="s">
        <v>1</v>
      </c>
      <c r="B7" s="32" t="s">
        <v>2</v>
      </c>
      <c r="C7" s="19" t="s">
        <v>3</v>
      </c>
      <c r="D7" s="19" t="s">
        <v>4</v>
      </c>
      <c r="E7" s="10" t="s">
        <v>5</v>
      </c>
      <c r="F7" s="32" t="s">
        <v>6</v>
      </c>
      <c r="G7" s="32" t="s">
        <v>7</v>
      </c>
      <c r="H7" s="32" t="s">
        <v>8</v>
      </c>
      <c r="I7" s="32" t="s">
        <v>9</v>
      </c>
      <c r="J7" s="32" t="s">
        <v>10</v>
      </c>
    </row>
    <row r="8" spans="1:10" ht="24" customHeight="1" x14ac:dyDescent="0.2">
      <c r="A8" s="22" t="s">
        <v>11</v>
      </c>
      <c r="B8" s="23"/>
      <c r="C8" s="28"/>
      <c r="D8" s="24" t="s">
        <v>12</v>
      </c>
      <c r="E8" s="25"/>
      <c r="F8" s="25"/>
      <c r="G8" s="24"/>
      <c r="H8" s="24"/>
      <c r="I8" s="26">
        <f>SUBTOTAL(9,I9:I18)</f>
        <v>13546.670000000002</v>
      </c>
      <c r="J8" s="27">
        <f t="shared" ref="J8:J39" si="0">I8 / 319566.62</f>
        <v>4.2390754078132448E-2</v>
      </c>
    </row>
    <row r="9" spans="1:10" ht="24" customHeight="1" x14ac:dyDescent="0.2">
      <c r="A9" s="20" t="s">
        <v>13</v>
      </c>
      <c r="B9" s="11"/>
      <c r="C9" s="11"/>
      <c r="D9" s="11" t="s">
        <v>14</v>
      </c>
      <c r="E9" s="11"/>
      <c r="F9" s="12"/>
      <c r="G9" s="11"/>
      <c r="H9" s="202"/>
      <c r="I9" s="203">
        <f>SUBTOTAL(9,I10:I11)</f>
        <v>4239.12</v>
      </c>
      <c r="J9" s="13">
        <f t="shared" si="0"/>
        <v>1.3265215246823964E-2</v>
      </c>
    </row>
    <row r="10" spans="1:10" ht="39" customHeight="1" x14ac:dyDescent="0.2">
      <c r="A10" s="21" t="s">
        <v>15</v>
      </c>
      <c r="B10" s="15" t="s">
        <v>16</v>
      </c>
      <c r="C10" s="14" t="s">
        <v>17</v>
      </c>
      <c r="D10" s="14" t="s">
        <v>18</v>
      </c>
      <c r="E10" s="16" t="s">
        <v>19</v>
      </c>
      <c r="F10" s="33">
        <v>3</v>
      </c>
      <c r="G10" s="17">
        <v>843</v>
      </c>
      <c r="H10" s="17">
        <v>1052.4000000000001</v>
      </c>
      <c r="I10" s="17">
        <v>3157.2</v>
      </c>
      <c r="J10" s="18">
        <f t="shared" si="0"/>
        <v>9.8796301065486748E-3</v>
      </c>
    </row>
    <row r="11" spans="1:10" ht="26.1" customHeight="1" x14ac:dyDescent="0.2">
      <c r="A11" s="21" t="s">
        <v>20</v>
      </c>
      <c r="B11" s="15" t="s">
        <v>21</v>
      </c>
      <c r="C11" s="14" t="s">
        <v>22</v>
      </c>
      <c r="D11" s="14" t="s">
        <v>23</v>
      </c>
      <c r="E11" s="16" t="s">
        <v>24</v>
      </c>
      <c r="F11" s="33">
        <v>336</v>
      </c>
      <c r="G11" s="17">
        <v>2.58</v>
      </c>
      <c r="H11" s="17">
        <v>3.22</v>
      </c>
      <c r="I11" s="17">
        <v>1081.92</v>
      </c>
      <c r="J11" s="18">
        <f t="shared" si="0"/>
        <v>3.3855851402752892E-3</v>
      </c>
    </row>
    <row r="12" spans="1:10" ht="24" customHeight="1" x14ac:dyDescent="0.2">
      <c r="A12" s="20" t="s">
        <v>25</v>
      </c>
      <c r="B12" s="11"/>
      <c r="C12" s="11"/>
      <c r="D12" s="11" t="s">
        <v>26</v>
      </c>
      <c r="E12" s="11"/>
      <c r="F12" s="34"/>
      <c r="G12" s="11"/>
      <c r="H12" s="11"/>
      <c r="I12" s="203">
        <f>SUBTOTAL(9,I13:I18)</f>
        <v>9307.5500000000011</v>
      </c>
      <c r="J12" s="13">
        <f t="shared" si="0"/>
        <v>2.912553883130848E-2</v>
      </c>
    </row>
    <row r="13" spans="1:10" ht="39" customHeight="1" x14ac:dyDescent="0.2">
      <c r="A13" s="21" t="s">
        <v>27</v>
      </c>
      <c r="B13" s="15" t="s">
        <v>28</v>
      </c>
      <c r="C13" s="14" t="s">
        <v>22</v>
      </c>
      <c r="D13" s="14" t="s">
        <v>29</v>
      </c>
      <c r="E13" s="16" t="s">
        <v>30</v>
      </c>
      <c r="F13" s="33">
        <v>431.72</v>
      </c>
      <c r="G13" s="17">
        <v>3.72</v>
      </c>
      <c r="H13" s="17">
        <v>4.6399999999999997</v>
      </c>
      <c r="I13" s="17">
        <v>2003.18</v>
      </c>
      <c r="J13" s="18">
        <f t="shared" si="0"/>
        <v>6.2684269089180846E-3</v>
      </c>
    </row>
    <row r="14" spans="1:10" ht="26.1" customHeight="1" x14ac:dyDescent="0.2">
      <c r="A14" s="21" t="s">
        <v>31</v>
      </c>
      <c r="B14" s="15" t="s">
        <v>32</v>
      </c>
      <c r="C14" s="14" t="s">
        <v>22</v>
      </c>
      <c r="D14" s="14" t="s">
        <v>33</v>
      </c>
      <c r="E14" s="16" t="s">
        <v>30</v>
      </c>
      <c r="F14" s="33">
        <v>431.72</v>
      </c>
      <c r="G14" s="17">
        <v>8.01</v>
      </c>
      <c r="H14" s="17">
        <v>9.99</v>
      </c>
      <c r="I14" s="17">
        <v>4312.88</v>
      </c>
      <c r="J14" s="18">
        <f t="shared" si="0"/>
        <v>1.349602783920298E-2</v>
      </c>
    </row>
    <row r="15" spans="1:10" ht="26.1" customHeight="1" x14ac:dyDescent="0.2">
      <c r="A15" s="21" t="s">
        <v>34</v>
      </c>
      <c r="B15" s="15" t="s">
        <v>35</v>
      </c>
      <c r="C15" s="14" t="s">
        <v>22</v>
      </c>
      <c r="D15" s="14" t="s">
        <v>36</v>
      </c>
      <c r="E15" s="16" t="s">
        <v>30</v>
      </c>
      <c r="F15" s="33">
        <v>41.67</v>
      </c>
      <c r="G15" s="17">
        <v>1.81</v>
      </c>
      <c r="H15" s="17">
        <v>2.25</v>
      </c>
      <c r="I15" s="17">
        <v>93.75</v>
      </c>
      <c r="J15" s="18">
        <f t="shared" si="0"/>
        <v>2.9336605932121448E-4</v>
      </c>
    </row>
    <row r="16" spans="1:10" ht="26.1" customHeight="1" x14ac:dyDescent="0.2">
      <c r="A16" s="21" t="s">
        <v>37</v>
      </c>
      <c r="B16" s="15" t="s">
        <v>38</v>
      </c>
      <c r="C16" s="14" t="s">
        <v>22</v>
      </c>
      <c r="D16" s="14" t="s">
        <v>39</v>
      </c>
      <c r="E16" s="16" t="s">
        <v>30</v>
      </c>
      <c r="F16" s="33">
        <v>23.1</v>
      </c>
      <c r="G16" s="17">
        <v>37.08</v>
      </c>
      <c r="H16" s="17">
        <v>46.29</v>
      </c>
      <c r="I16" s="17">
        <v>1069.29</v>
      </c>
      <c r="J16" s="18">
        <f t="shared" si="0"/>
        <v>3.346062864763535E-3</v>
      </c>
    </row>
    <row r="17" spans="1:10" ht="24" customHeight="1" x14ac:dyDescent="0.2">
      <c r="A17" s="21" t="s">
        <v>40</v>
      </c>
      <c r="B17" s="15" t="s">
        <v>38</v>
      </c>
      <c r="C17" s="14" t="s">
        <v>22</v>
      </c>
      <c r="D17" s="14" t="s">
        <v>41</v>
      </c>
      <c r="E17" s="16" t="s">
        <v>30</v>
      </c>
      <c r="F17" s="33">
        <v>21</v>
      </c>
      <c r="G17" s="17">
        <v>37.08</v>
      </c>
      <c r="H17" s="17">
        <v>46.29</v>
      </c>
      <c r="I17" s="17">
        <v>972.09</v>
      </c>
      <c r="J17" s="18">
        <f t="shared" si="0"/>
        <v>3.0419009344593E-3</v>
      </c>
    </row>
    <row r="18" spans="1:10" ht="26.1" customHeight="1" x14ac:dyDescent="0.2">
      <c r="A18" s="21" t="s">
        <v>42</v>
      </c>
      <c r="B18" s="15" t="s">
        <v>38</v>
      </c>
      <c r="C18" s="14" t="s">
        <v>22</v>
      </c>
      <c r="D18" s="14" t="s">
        <v>43</v>
      </c>
      <c r="E18" s="16" t="s">
        <v>30</v>
      </c>
      <c r="F18" s="33">
        <v>18.5</v>
      </c>
      <c r="G18" s="17">
        <v>37.08</v>
      </c>
      <c r="H18" s="17">
        <v>46.29</v>
      </c>
      <c r="I18" s="17">
        <v>856.36</v>
      </c>
      <c r="J18" s="18">
        <f t="shared" si="0"/>
        <v>2.6797542246433624E-3</v>
      </c>
    </row>
    <row r="19" spans="1:10" ht="24" customHeight="1" x14ac:dyDescent="0.2">
      <c r="A19" s="29" t="s">
        <v>44</v>
      </c>
      <c r="B19" s="30"/>
      <c r="C19" s="30"/>
      <c r="D19" s="30" t="s">
        <v>45</v>
      </c>
      <c r="E19" s="30"/>
      <c r="F19" s="35"/>
      <c r="G19" s="30"/>
      <c r="H19" s="30"/>
      <c r="I19" s="26">
        <f>SUBTOTAL(9,I20:I30)</f>
        <v>115470.61999999998</v>
      </c>
      <c r="J19" s="31">
        <f t="shared" si="0"/>
        <v>0.36133504807229233</v>
      </c>
    </row>
    <row r="20" spans="1:10" ht="24" customHeight="1" x14ac:dyDescent="0.2">
      <c r="A20" s="20" t="s">
        <v>46</v>
      </c>
      <c r="B20" s="11"/>
      <c r="C20" s="11"/>
      <c r="D20" s="11" t="s">
        <v>47</v>
      </c>
      <c r="E20" s="11"/>
      <c r="F20" s="34"/>
      <c r="G20" s="11"/>
      <c r="H20" s="11"/>
      <c r="I20" s="203">
        <f>SUBTOTAL(9,I21:I22)</f>
        <v>46073.14</v>
      </c>
      <c r="J20" s="13">
        <f t="shared" si="0"/>
        <v>0.14417381890511594</v>
      </c>
    </row>
    <row r="21" spans="1:10" ht="65.099999999999994" customHeight="1" x14ac:dyDescent="0.2">
      <c r="A21" s="21" t="s">
        <v>48</v>
      </c>
      <c r="B21" s="15" t="s">
        <v>49</v>
      </c>
      <c r="C21" s="14" t="s">
        <v>22</v>
      </c>
      <c r="D21" s="14" t="s">
        <v>50</v>
      </c>
      <c r="E21" s="16" t="s">
        <v>30</v>
      </c>
      <c r="F21" s="33">
        <v>431.72</v>
      </c>
      <c r="G21" s="17">
        <v>49.01</v>
      </c>
      <c r="H21" s="17">
        <v>61.18</v>
      </c>
      <c r="I21" s="17">
        <v>26412.62</v>
      </c>
      <c r="J21" s="18">
        <f t="shared" si="0"/>
        <v>8.265137328798608E-2</v>
      </c>
    </row>
    <row r="22" spans="1:10" ht="39" customHeight="1" x14ac:dyDescent="0.2">
      <c r="A22" s="21" t="s">
        <v>51</v>
      </c>
      <c r="B22" s="15" t="s">
        <v>52</v>
      </c>
      <c r="C22" s="14" t="s">
        <v>22</v>
      </c>
      <c r="D22" s="14" t="s">
        <v>53</v>
      </c>
      <c r="E22" s="16" t="s">
        <v>30</v>
      </c>
      <c r="F22" s="33">
        <v>431.72</v>
      </c>
      <c r="G22" s="17">
        <v>36.479999999999997</v>
      </c>
      <c r="H22" s="17">
        <v>45.54</v>
      </c>
      <c r="I22" s="17">
        <v>19660.52</v>
      </c>
      <c r="J22" s="18">
        <f t="shared" si="0"/>
        <v>6.1522445617129849E-2</v>
      </c>
    </row>
    <row r="23" spans="1:10" ht="24" customHeight="1" x14ac:dyDescent="0.2">
      <c r="A23" s="20" t="s">
        <v>54</v>
      </c>
      <c r="B23" s="11"/>
      <c r="C23" s="11"/>
      <c r="D23" s="11" t="s">
        <v>55</v>
      </c>
      <c r="E23" s="11"/>
      <c r="F23" s="34"/>
      <c r="G23" s="11"/>
      <c r="H23" s="11"/>
      <c r="I23" s="203">
        <f>SUBTOTAL(9,I24:I26)</f>
        <v>29538.75</v>
      </c>
      <c r="J23" s="13">
        <f t="shared" si="0"/>
        <v>9.2433777970928249E-2</v>
      </c>
    </row>
    <row r="24" spans="1:10" ht="51.95" customHeight="1" x14ac:dyDescent="0.2">
      <c r="A24" s="21" t="s">
        <v>56</v>
      </c>
      <c r="B24" s="15" t="s">
        <v>57</v>
      </c>
      <c r="C24" s="14" t="s">
        <v>22</v>
      </c>
      <c r="D24" s="14" t="s">
        <v>58</v>
      </c>
      <c r="E24" s="16" t="s">
        <v>30</v>
      </c>
      <c r="F24" s="33">
        <v>431.72</v>
      </c>
      <c r="G24" s="17">
        <v>47.51</v>
      </c>
      <c r="H24" s="17">
        <v>59.31</v>
      </c>
      <c r="I24" s="17">
        <v>25605.31</v>
      </c>
      <c r="J24" s="18">
        <f t="shared" si="0"/>
        <v>8.0125108185579594E-2</v>
      </c>
    </row>
    <row r="25" spans="1:10" ht="39" customHeight="1" x14ac:dyDescent="0.2">
      <c r="A25" s="21" t="s">
        <v>59</v>
      </c>
      <c r="B25" s="15" t="s">
        <v>60</v>
      </c>
      <c r="C25" s="14" t="s">
        <v>22</v>
      </c>
      <c r="D25" s="14" t="s">
        <v>61</v>
      </c>
      <c r="E25" s="16" t="s">
        <v>62</v>
      </c>
      <c r="F25" s="33">
        <v>39.65</v>
      </c>
      <c r="G25" s="17">
        <v>75.94</v>
      </c>
      <c r="H25" s="17">
        <v>94.8</v>
      </c>
      <c r="I25" s="17">
        <v>3758.82</v>
      </c>
      <c r="J25" s="18">
        <f t="shared" si="0"/>
        <v>1.1762242251709519E-2</v>
      </c>
    </row>
    <row r="26" spans="1:10" ht="39" customHeight="1" x14ac:dyDescent="0.2">
      <c r="A26" s="21" t="s">
        <v>63</v>
      </c>
      <c r="B26" s="15" t="s">
        <v>64</v>
      </c>
      <c r="C26" s="14" t="s">
        <v>22</v>
      </c>
      <c r="D26" s="14" t="s">
        <v>65</v>
      </c>
      <c r="E26" s="16" t="s">
        <v>30</v>
      </c>
      <c r="F26" s="33">
        <v>2.15</v>
      </c>
      <c r="G26" s="17">
        <v>65.06</v>
      </c>
      <c r="H26" s="17">
        <v>81.22</v>
      </c>
      <c r="I26" s="17">
        <v>174.62</v>
      </c>
      <c r="J26" s="18">
        <f t="shared" si="0"/>
        <v>5.4642753363915168E-4</v>
      </c>
    </row>
    <row r="27" spans="1:10" ht="24" customHeight="1" x14ac:dyDescent="0.2">
      <c r="A27" s="20" t="s">
        <v>66</v>
      </c>
      <c r="B27" s="11"/>
      <c r="C27" s="11"/>
      <c r="D27" s="11" t="s">
        <v>67</v>
      </c>
      <c r="E27" s="11"/>
      <c r="F27" s="34"/>
      <c r="G27" s="11"/>
      <c r="H27" s="11"/>
      <c r="I27" s="203">
        <f>SUBTOTAL(9,I28:I30)</f>
        <v>39858.729999999996</v>
      </c>
      <c r="J27" s="13">
        <f t="shared" si="0"/>
        <v>0.1247274511962482</v>
      </c>
    </row>
    <row r="28" spans="1:10" ht="39" customHeight="1" x14ac:dyDescent="0.2">
      <c r="A28" s="21" t="s">
        <v>68</v>
      </c>
      <c r="B28" s="15" t="s">
        <v>69</v>
      </c>
      <c r="C28" s="14" t="s">
        <v>22</v>
      </c>
      <c r="D28" s="14" t="s">
        <v>70</v>
      </c>
      <c r="E28" s="16" t="s">
        <v>62</v>
      </c>
      <c r="F28" s="33">
        <v>148.29</v>
      </c>
      <c r="G28" s="17">
        <v>175.27</v>
      </c>
      <c r="H28" s="17">
        <v>218.8</v>
      </c>
      <c r="I28" s="17">
        <v>32445.85</v>
      </c>
      <c r="J28" s="18">
        <f t="shared" si="0"/>
        <v>0.10153078566215708</v>
      </c>
    </row>
    <row r="29" spans="1:10" ht="39" customHeight="1" x14ac:dyDescent="0.2">
      <c r="A29" s="21" t="s">
        <v>71</v>
      </c>
      <c r="B29" s="15" t="s">
        <v>72</v>
      </c>
      <c r="C29" s="14" t="s">
        <v>22</v>
      </c>
      <c r="D29" s="14" t="s">
        <v>73</v>
      </c>
      <c r="E29" s="16" t="s">
        <v>62</v>
      </c>
      <c r="F29" s="33">
        <v>64.92</v>
      </c>
      <c r="G29" s="17">
        <v>61.02</v>
      </c>
      <c r="H29" s="17">
        <v>76.17</v>
      </c>
      <c r="I29" s="17">
        <v>4944.95</v>
      </c>
      <c r="J29" s="18">
        <f t="shared" si="0"/>
        <v>1.5473925280431355E-2</v>
      </c>
    </row>
    <row r="30" spans="1:10" ht="26.1" customHeight="1" x14ac:dyDescent="0.2">
      <c r="A30" s="21" t="s">
        <v>74</v>
      </c>
      <c r="B30" s="15" t="s">
        <v>75</v>
      </c>
      <c r="C30" s="14" t="s">
        <v>22</v>
      </c>
      <c r="D30" s="14" t="s">
        <v>76</v>
      </c>
      <c r="E30" s="16" t="s">
        <v>62</v>
      </c>
      <c r="F30" s="33">
        <v>43.75</v>
      </c>
      <c r="G30" s="17">
        <v>45.19</v>
      </c>
      <c r="H30" s="17">
        <v>56.41</v>
      </c>
      <c r="I30" s="17">
        <v>2467.9299999999998</v>
      </c>
      <c r="J30" s="18">
        <f t="shared" si="0"/>
        <v>7.7227402536597838E-3</v>
      </c>
    </row>
    <row r="31" spans="1:10" ht="24" customHeight="1" x14ac:dyDescent="0.2">
      <c r="A31" s="29" t="s">
        <v>77</v>
      </c>
      <c r="B31" s="30"/>
      <c r="C31" s="30"/>
      <c r="D31" s="30" t="s">
        <v>78</v>
      </c>
      <c r="E31" s="30"/>
      <c r="F31" s="35"/>
      <c r="G31" s="30"/>
      <c r="H31" s="30"/>
      <c r="I31" s="26">
        <f>SUBTOTAL(9,I32)</f>
        <v>3534.73</v>
      </c>
      <c r="J31" s="31">
        <f t="shared" si="0"/>
        <v>1.1061011315887749E-2</v>
      </c>
    </row>
    <row r="32" spans="1:10" ht="39" customHeight="1" x14ac:dyDescent="0.2">
      <c r="A32" s="21" t="s">
        <v>79</v>
      </c>
      <c r="B32" s="15" t="s">
        <v>80</v>
      </c>
      <c r="C32" s="14" t="s">
        <v>22</v>
      </c>
      <c r="D32" s="14" t="s">
        <v>81</v>
      </c>
      <c r="E32" s="16" t="s">
        <v>62</v>
      </c>
      <c r="F32" s="33">
        <v>85.38</v>
      </c>
      <c r="G32" s="17">
        <v>33.17</v>
      </c>
      <c r="H32" s="17">
        <v>41.4</v>
      </c>
      <c r="I32" s="17">
        <v>3534.73</v>
      </c>
      <c r="J32" s="18">
        <f t="shared" si="0"/>
        <v>1.1061011315887749E-2</v>
      </c>
    </row>
    <row r="33" spans="1:10" ht="26.1" customHeight="1" x14ac:dyDescent="0.2">
      <c r="A33" s="29" t="s">
        <v>82</v>
      </c>
      <c r="B33" s="30"/>
      <c r="C33" s="30"/>
      <c r="D33" s="30" t="s">
        <v>83</v>
      </c>
      <c r="E33" s="30"/>
      <c r="F33" s="35"/>
      <c r="G33" s="30"/>
      <c r="H33" s="30"/>
      <c r="I33" s="26">
        <f>SUBTOTAL(9,I34:I39)</f>
        <v>13377.789999999997</v>
      </c>
      <c r="J33" s="31">
        <f t="shared" si="0"/>
        <v>4.1862288370418652E-2</v>
      </c>
    </row>
    <row r="34" spans="1:10" ht="51.95" customHeight="1" x14ac:dyDescent="0.2">
      <c r="A34" s="21" t="s">
        <v>84</v>
      </c>
      <c r="B34" s="15" t="s">
        <v>85</v>
      </c>
      <c r="C34" s="14" t="s">
        <v>22</v>
      </c>
      <c r="D34" s="14" t="s">
        <v>86</v>
      </c>
      <c r="E34" s="16" t="s">
        <v>30</v>
      </c>
      <c r="F34" s="33">
        <v>37.200000000000003</v>
      </c>
      <c r="G34" s="17">
        <v>101.83</v>
      </c>
      <c r="H34" s="17">
        <v>127.12</v>
      </c>
      <c r="I34" s="17">
        <v>4728.8599999999997</v>
      </c>
      <c r="J34" s="18">
        <f t="shared" si="0"/>
        <v>1.4797728248338327E-2</v>
      </c>
    </row>
    <row r="35" spans="1:10" ht="39" customHeight="1" x14ac:dyDescent="0.2">
      <c r="A35" s="21" t="s">
        <v>87</v>
      </c>
      <c r="B35" s="15" t="s">
        <v>88</v>
      </c>
      <c r="C35" s="14" t="s">
        <v>22</v>
      </c>
      <c r="D35" s="14" t="s">
        <v>89</v>
      </c>
      <c r="E35" s="16" t="s">
        <v>30</v>
      </c>
      <c r="F35" s="33">
        <v>60.3</v>
      </c>
      <c r="G35" s="17">
        <v>5.36</v>
      </c>
      <c r="H35" s="17">
        <v>6.69</v>
      </c>
      <c r="I35" s="17">
        <v>403.4</v>
      </c>
      <c r="J35" s="18">
        <f t="shared" si="0"/>
        <v>1.2623345955218978E-3</v>
      </c>
    </row>
    <row r="36" spans="1:10" ht="65.099999999999994" customHeight="1" x14ac:dyDescent="0.2">
      <c r="A36" s="21" t="s">
        <v>90</v>
      </c>
      <c r="B36" s="15" t="s">
        <v>91</v>
      </c>
      <c r="C36" s="14" t="s">
        <v>22</v>
      </c>
      <c r="D36" s="14" t="s">
        <v>92</v>
      </c>
      <c r="E36" s="16" t="s">
        <v>30</v>
      </c>
      <c r="F36" s="33">
        <v>60.3</v>
      </c>
      <c r="G36" s="17">
        <v>76.099999999999994</v>
      </c>
      <c r="H36" s="17">
        <v>95</v>
      </c>
      <c r="I36" s="17">
        <v>5728.5</v>
      </c>
      <c r="J36" s="18">
        <f t="shared" si="0"/>
        <v>1.792583968876349E-2</v>
      </c>
    </row>
    <row r="37" spans="1:10" ht="26.1" customHeight="1" x14ac:dyDescent="0.2">
      <c r="A37" s="21" t="s">
        <v>93</v>
      </c>
      <c r="B37" s="15" t="s">
        <v>94</v>
      </c>
      <c r="C37" s="14" t="s">
        <v>22</v>
      </c>
      <c r="D37" s="14" t="s">
        <v>95</v>
      </c>
      <c r="E37" s="16" t="s">
        <v>30</v>
      </c>
      <c r="F37" s="33">
        <v>60.3</v>
      </c>
      <c r="G37" s="17">
        <v>3.93</v>
      </c>
      <c r="H37" s="17">
        <v>4.9000000000000004</v>
      </c>
      <c r="I37" s="17">
        <v>295.47000000000003</v>
      </c>
      <c r="J37" s="18">
        <f t="shared" si="0"/>
        <v>9.2459594184148529E-4</v>
      </c>
    </row>
    <row r="38" spans="1:10" ht="26.1" customHeight="1" x14ac:dyDescent="0.2">
      <c r="A38" s="21" t="s">
        <v>96</v>
      </c>
      <c r="B38" s="15" t="s">
        <v>97</v>
      </c>
      <c r="C38" s="14" t="s">
        <v>22</v>
      </c>
      <c r="D38" s="14" t="s">
        <v>98</v>
      </c>
      <c r="E38" s="16" t="s">
        <v>30</v>
      </c>
      <c r="F38" s="33">
        <v>60.3</v>
      </c>
      <c r="G38" s="17">
        <v>18.61</v>
      </c>
      <c r="H38" s="17">
        <v>23.23</v>
      </c>
      <c r="I38" s="17">
        <v>1400.76</v>
      </c>
      <c r="J38" s="18">
        <f t="shared" si="0"/>
        <v>4.3833113733843668E-3</v>
      </c>
    </row>
    <row r="39" spans="1:10" ht="65.099999999999994" customHeight="1" x14ac:dyDescent="0.2">
      <c r="A39" s="21" t="s">
        <v>99</v>
      </c>
      <c r="B39" s="15" t="s">
        <v>91</v>
      </c>
      <c r="C39" s="14" t="s">
        <v>22</v>
      </c>
      <c r="D39" s="14" t="s">
        <v>100</v>
      </c>
      <c r="E39" s="16" t="s">
        <v>30</v>
      </c>
      <c r="F39" s="33">
        <v>8.64</v>
      </c>
      <c r="G39" s="17">
        <v>76.099999999999994</v>
      </c>
      <c r="H39" s="17">
        <v>95</v>
      </c>
      <c r="I39" s="17">
        <v>820.8</v>
      </c>
      <c r="J39" s="18">
        <f t="shared" si="0"/>
        <v>2.5684785225690968E-3</v>
      </c>
    </row>
    <row r="40" spans="1:10" ht="24" customHeight="1" x14ac:dyDescent="0.2">
      <c r="A40" s="29" t="s">
        <v>101</v>
      </c>
      <c r="B40" s="30"/>
      <c r="C40" s="30"/>
      <c r="D40" s="30" t="s">
        <v>102</v>
      </c>
      <c r="E40" s="30"/>
      <c r="F40" s="35"/>
      <c r="G40" s="30"/>
      <c r="H40" s="30"/>
      <c r="I40" s="26">
        <f>SUBTOTAL(9,I41)</f>
        <v>10537.93</v>
      </c>
      <c r="J40" s="31">
        <f t="shared" ref="J40:J71" si="1">I40 / 319566.62</f>
        <v>3.2975690640029927E-2</v>
      </c>
    </row>
    <row r="41" spans="1:10" ht="26.1" customHeight="1" x14ac:dyDescent="0.2">
      <c r="A41" s="21" t="s">
        <v>103</v>
      </c>
      <c r="B41" s="15" t="s">
        <v>104</v>
      </c>
      <c r="C41" s="14" t="s">
        <v>22</v>
      </c>
      <c r="D41" s="14" t="s">
        <v>105</v>
      </c>
      <c r="E41" s="16" t="s">
        <v>30</v>
      </c>
      <c r="F41" s="33">
        <v>103</v>
      </c>
      <c r="G41" s="17">
        <v>81.96</v>
      </c>
      <c r="H41" s="17">
        <v>102.31</v>
      </c>
      <c r="I41" s="17">
        <v>10537.93</v>
      </c>
      <c r="J41" s="18">
        <f t="shared" si="1"/>
        <v>3.2975690640029927E-2</v>
      </c>
    </row>
    <row r="42" spans="1:10" ht="24" customHeight="1" x14ac:dyDescent="0.2">
      <c r="A42" s="29" t="s">
        <v>106</v>
      </c>
      <c r="B42" s="30"/>
      <c r="C42" s="30"/>
      <c r="D42" s="30" t="s">
        <v>107</v>
      </c>
      <c r="E42" s="30"/>
      <c r="F42" s="35"/>
      <c r="G42" s="30"/>
      <c r="H42" s="30"/>
      <c r="I42" s="26">
        <f>SUBTOTAL(9,I43:I49)</f>
        <v>145718.71000000002</v>
      </c>
      <c r="J42" s="31">
        <f t="shared" si="1"/>
        <v>0.45598851970208909</v>
      </c>
    </row>
    <row r="43" spans="1:10" ht="65.099999999999994" customHeight="1" x14ac:dyDescent="0.2">
      <c r="A43" s="21" t="s">
        <v>108</v>
      </c>
      <c r="B43" s="15" t="s">
        <v>109</v>
      </c>
      <c r="C43" s="14" t="s">
        <v>22</v>
      </c>
      <c r="D43" s="14" t="s">
        <v>110</v>
      </c>
      <c r="E43" s="16" t="s">
        <v>30</v>
      </c>
      <c r="F43" s="33">
        <v>18.5</v>
      </c>
      <c r="G43" s="17">
        <v>604.88</v>
      </c>
      <c r="H43" s="17">
        <v>755.13</v>
      </c>
      <c r="I43" s="17">
        <v>13969.9</v>
      </c>
      <c r="J43" s="18">
        <f t="shared" si="1"/>
        <v>4.3715141462521964E-2</v>
      </c>
    </row>
    <row r="44" spans="1:10" ht="26.1" customHeight="1" x14ac:dyDescent="0.2">
      <c r="A44" s="21" t="s">
        <v>111</v>
      </c>
      <c r="B44" s="15" t="s">
        <v>112</v>
      </c>
      <c r="C44" s="14" t="s">
        <v>22</v>
      </c>
      <c r="D44" s="14" t="s">
        <v>113</v>
      </c>
      <c r="E44" s="16" t="s">
        <v>62</v>
      </c>
      <c r="F44" s="33">
        <v>34.56</v>
      </c>
      <c r="G44" s="17">
        <v>27.51</v>
      </c>
      <c r="H44" s="17">
        <v>34.340000000000003</v>
      </c>
      <c r="I44" s="17">
        <v>1186.79</v>
      </c>
      <c r="J44" s="18">
        <f t="shared" si="1"/>
        <v>3.713748325779457E-3</v>
      </c>
    </row>
    <row r="45" spans="1:10" ht="39" customHeight="1" x14ac:dyDescent="0.2">
      <c r="A45" s="21" t="s">
        <v>114</v>
      </c>
      <c r="B45" s="15" t="s">
        <v>115</v>
      </c>
      <c r="C45" s="14" t="s">
        <v>22</v>
      </c>
      <c r="D45" s="14" t="s">
        <v>116</v>
      </c>
      <c r="E45" s="16" t="s">
        <v>117</v>
      </c>
      <c r="F45" s="33">
        <v>2</v>
      </c>
      <c r="G45" s="17">
        <v>1759.13</v>
      </c>
      <c r="H45" s="17">
        <v>2196.09</v>
      </c>
      <c r="I45" s="17">
        <v>4392.18</v>
      </c>
      <c r="J45" s="18">
        <f t="shared" si="1"/>
        <v>1.3744176409914153E-2</v>
      </c>
    </row>
    <row r="46" spans="1:10" ht="39" customHeight="1" x14ac:dyDescent="0.2">
      <c r="A46" s="21" t="s">
        <v>118</v>
      </c>
      <c r="B46" s="15" t="s">
        <v>119</v>
      </c>
      <c r="C46" s="14" t="s">
        <v>22</v>
      </c>
      <c r="D46" s="14" t="s">
        <v>120</v>
      </c>
      <c r="E46" s="16" t="s">
        <v>30</v>
      </c>
      <c r="F46" s="33">
        <v>82.31</v>
      </c>
      <c r="G46" s="17">
        <v>1107.7</v>
      </c>
      <c r="H46" s="17">
        <v>1382.85</v>
      </c>
      <c r="I46" s="17">
        <v>113822.38</v>
      </c>
      <c r="J46" s="18">
        <f t="shared" si="1"/>
        <v>0.35617731288705939</v>
      </c>
    </row>
    <row r="47" spans="1:10" ht="39" customHeight="1" x14ac:dyDescent="0.2">
      <c r="A47" s="21" t="s">
        <v>121</v>
      </c>
      <c r="B47" s="15" t="s">
        <v>122</v>
      </c>
      <c r="C47" s="14" t="s">
        <v>22</v>
      </c>
      <c r="D47" s="14" t="s">
        <v>123</v>
      </c>
      <c r="E47" s="16" t="s">
        <v>62</v>
      </c>
      <c r="F47" s="33">
        <v>30.44</v>
      </c>
      <c r="G47" s="17">
        <v>169.21</v>
      </c>
      <c r="H47" s="17">
        <v>211.24</v>
      </c>
      <c r="I47" s="17">
        <v>6430.14</v>
      </c>
      <c r="J47" s="18">
        <f t="shared" si="1"/>
        <v>2.0121438215292949E-2</v>
      </c>
    </row>
    <row r="48" spans="1:10" ht="24" customHeight="1" x14ac:dyDescent="0.2">
      <c r="A48" s="21" t="s">
        <v>124</v>
      </c>
      <c r="B48" s="15" t="s">
        <v>125</v>
      </c>
      <c r="C48" s="14" t="s">
        <v>126</v>
      </c>
      <c r="D48" s="14" t="s">
        <v>127</v>
      </c>
      <c r="E48" s="16" t="s">
        <v>30</v>
      </c>
      <c r="F48" s="33">
        <v>23.1</v>
      </c>
      <c r="G48" s="17">
        <v>38.06</v>
      </c>
      <c r="H48" s="17">
        <v>47.51</v>
      </c>
      <c r="I48" s="17">
        <v>1097.48</v>
      </c>
      <c r="J48" s="18">
        <f t="shared" si="1"/>
        <v>3.4342760830276954E-3</v>
      </c>
    </row>
    <row r="49" spans="1:14" ht="26.1" customHeight="1" x14ac:dyDescent="0.2">
      <c r="A49" s="21" t="s">
        <v>128</v>
      </c>
      <c r="B49" s="15" t="s">
        <v>129</v>
      </c>
      <c r="C49" s="14" t="s">
        <v>22</v>
      </c>
      <c r="D49" s="14" t="s">
        <v>130</v>
      </c>
      <c r="E49" s="16" t="s">
        <v>117</v>
      </c>
      <c r="F49" s="33">
        <v>64</v>
      </c>
      <c r="G49" s="17">
        <v>60.33</v>
      </c>
      <c r="H49" s="17">
        <v>75.31</v>
      </c>
      <c r="I49" s="17">
        <v>4819.84</v>
      </c>
      <c r="J49" s="18">
        <f t="shared" si="1"/>
        <v>1.5082426318493465E-2</v>
      </c>
    </row>
    <row r="50" spans="1:14" ht="24" customHeight="1" x14ac:dyDescent="0.2">
      <c r="A50" s="29" t="s">
        <v>131</v>
      </c>
      <c r="B50" s="30"/>
      <c r="C50" s="30"/>
      <c r="D50" s="30" t="s">
        <v>132</v>
      </c>
      <c r="E50" s="30"/>
      <c r="F50" s="35"/>
      <c r="G50" s="30"/>
      <c r="H50" s="30"/>
      <c r="I50" s="26">
        <f>SUBTOTAL(9,I51:I61)</f>
        <v>17380.170000000002</v>
      </c>
      <c r="J50" s="31">
        <f t="shared" si="1"/>
        <v>5.438668782114979E-2</v>
      </c>
    </row>
    <row r="51" spans="1:14" ht="24" customHeight="1" x14ac:dyDescent="0.2">
      <c r="A51" s="20" t="s">
        <v>133</v>
      </c>
      <c r="B51" s="11"/>
      <c r="C51" s="11"/>
      <c r="D51" s="11" t="s">
        <v>134</v>
      </c>
      <c r="E51" s="11"/>
      <c r="F51" s="34"/>
      <c r="G51" s="11"/>
      <c r="H51" s="11"/>
      <c r="I51" s="203">
        <f>SUBTOTAL(9,I52:I58)</f>
        <v>15815.37</v>
      </c>
      <c r="J51" s="13">
        <f t="shared" si="1"/>
        <v>4.9490056251807531E-2</v>
      </c>
    </row>
    <row r="52" spans="1:14" ht="39" customHeight="1" x14ac:dyDescent="0.2">
      <c r="A52" s="21" t="s">
        <v>135</v>
      </c>
      <c r="B52" s="15" t="s">
        <v>136</v>
      </c>
      <c r="C52" s="14" t="s">
        <v>22</v>
      </c>
      <c r="D52" s="14" t="s">
        <v>137</v>
      </c>
      <c r="E52" s="16" t="s">
        <v>117</v>
      </c>
      <c r="F52" s="33">
        <v>2</v>
      </c>
      <c r="G52" s="17">
        <v>5736.56</v>
      </c>
      <c r="H52" s="17">
        <v>7161.52</v>
      </c>
      <c r="I52" s="17">
        <v>14323.04</v>
      </c>
      <c r="J52" s="18">
        <f t="shared" si="1"/>
        <v>4.4820200557868034E-2</v>
      </c>
    </row>
    <row r="53" spans="1:14" ht="51.95" customHeight="1" x14ac:dyDescent="0.2">
      <c r="A53" s="21" t="s">
        <v>138</v>
      </c>
      <c r="B53" s="15" t="s">
        <v>139</v>
      </c>
      <c r="C53" s="14" t="s">
        <v>22</v>
      </c>
      <c r="D53" s="14" t="s">
        <v>140</v>
      </c>
      <c r="E53" s="16" t="s">
        <v>117</v>
      </c>
      <c r="F53" s="33">
        <v>2</v>
      </c>
      <c r="G53" s="17">
        <v>351.99</v>
      </c>
      <c r="H53" s="17">
        <v>439.42</v>
      </c>
      <c r="I53" s="17">
        <v>878.84</v>
      </c>
      <c r="J53" s="18">
        <f t="shared" si="1"/>
        <v>2.7500994941211322E-3</v>
      </c>
    </row>
    <row r="54" spans="1:14" ht="39" customHeight="1" x14ac:dyDescent="0.2">
      <c r="A54" s="21" t="s">
        <v>141</v>
      </c>
      <c r="B54" s="15" t="s">
        <v>142</v>
      </c>
      <c r="C54" s="14" t="s">
        <v>22</v>
      </c>
      <c r="D54" s="14" t="s">
        <v>143</v>
      </c>
      <c r="E54" s="16" t="s">
        <v>62</v>
      </c>
      <c r="F54" s="33">
        <v>8</v>
      </c>
      <c r="G54" s="17">
        <v>18.88</v>
      </c>
      <c r="H54" s="17">
        <v>23.56</v>
      </c>
      <c r="I54" s="17">
        <v>188.48</v>
      </c>
      <c r="J54" s="18">
        <f t="shared" si="1"/>
        <v>5.897987718492E-4</v>
      </c>
    </row>
    <row r="55" spans="1:14" ht="39" customHeight="1" x14ac:dyDescent="0.2">
      <c r="A55" s="21" t="s">
        <v>144</v>
      </c>
      <c r="B55" s="15" t="s">
        <v>145</v>
      </c>
      <c r="C55" s="14" t="s">
        <v>22</v>
      </c>
      <c r="D55" s="14" t="s">
        <v>146</v>
      </c>
      <c r="E55" s="16" t="s">
        <v>117</v>
      </c>
      <c r="F55" s="33">
        <v>4</v>
      </c>
      <c r="G55" s="17">
        <v>7.96</v>
      </c>
      <c r="H55" s="17">
        <v>9.93</v>
      </c>
      <c r="I55" s="17">
        <v>39.72</v>
      </c>
      <c r="J55" s="18">
        <f t="shared" si="1"/>
        <v>1.2429333201321215E-4</v>
      </c>
    </row>
    <row r="56" spans="1:14" ht="26.1" customHeight="1" x14ac:dyDescent="0.2">
      <c r="A56" s="21" t="s">
        <v>147</v>
      </c>
      <c r="B56" s="15" t="s">
        <v>148</v>
      </c>
      <c r="C56" s="14" t="s">
        <v>22</v>
      </c>
      <c r="D56" s="14" t="s">
        <v>149</v>
      </c>
      <c r="E56" s="16" t="s">
        <v>62</v>
      </c>
      <c r="F56" s="33">
        <v>8</v>
      </c>
      <c r="G56" s="17">
        <v>15.56</v>
      </c>
      <c r="H56" s="17">
        <v>19.420000000000002</v>
      </c>
      <c r="I56" s="17">
        <v>155.36000000000001</v>
      </c>
      <c r="J56" s="18">
        <f t="shared" si="1"/>
        <v>4.8615841041220145E-4</v>
      </c>
    </row>
    <row r="57" spans="1:14" ht="39" customHeight="1" x14ac:dyDescent="0.2">
      <c r="A57" s="21" t="s">
        <v>150</v>
      </c>
      <c r="B57" s="15" t="s">
        <v>151</v>
      </c>
      <c r="C57" s="14" t="s">
        <v>22</v>
      </c>
      <c r="D57" s="14" t="s">
        <v>152</v>
      </c>
      <c r="E57" s="16" t="s">
        <v>62</v>
      </c>
      <c r="F57" s="33">
        <v>8</v>
      </c>
      <c r="G57" s="17">
        <v>15.58</v>
      </c>
      <c r="H57" s="17">
        <v>19.45</v>
      </c>
      <c r="I57" s="17">
        <v>155.6</v>
      </c>
      <c r="J57" s="18">
        <f t="shared" si="1"/>
        <v>4.8690942752406367E-4</v>
      </c>
    </row>
    <row r="58" spans="1:14" ht="26.1" customHeight="1" x14ac:dyDescent="0.2">
      <c r="A58" s="21" t="s">
        <v>153</v>
      </c>
      <c r="B58" s="15" t="s">
        <v>97</v>
      </c>
      <c r="C58" s="14" t="s">
        <v>22</v>
      </c>
      <c r="D58" s="14" t="s">
        <v>98</v>
      </c>
      <c r="E58" s="16" t="s">
        <v>30</v>
      </c>
      <c r="F58" s="33">
        <v>3.2</v>
      </c>
      <c r="G58" s="17">
        <v>18.61</v>
      </c>
      <c r="H58" s="17">
        <v>23.23</v>
      </c>
      <c r="I58" s="17">
        <v>74.33</v>
      </c>
      <c r="J58" s="18">
        <f t="shared" si="1"/>
        <v>2.3259625801968928E-4</v>
      </c>
    </row>
    <row r="59" spans="1:14" ht="24" customHeight="1" x14ac:dyDescent="0.2">
      <c r="A59" s="20" t="s">
        <v>154</v>
      </c>
      <c r="B59" s="11"/>
      <c r="C59" s="11"/>
      <c r="D59" s="11" t="s">
        <v>155</v>
      </c>
      <c r="E59" s="11"/>
      <c r="F59" s="34"/>
      <c r="G59" s="11"/>
      <c r="H59" s="11"/>
      <c r="I59" s="203">
        <f>SUBTOTAL(9,I60:I61)</f>
        <v>1564.8000000000002</v>
      </c>
      <c r="J59" s="13">
        <f t="shared" si="1"/>
        <v>4.8966315693422559E-3</v>
      </c>
    </row>
    <row r="60" spans="1:14" ht="51.95" customHeight="1" x14ac:dyDescent="0.2">
      <c r="A60" s="21" t="s">
        <v>156</v>
      </c>
      <c r="B60" s="15" t="s">
        <v>157</v>
      </c>
      <c r="C60" s="14" t="s">
        <v>22</v>
      </c>
      <c r="D60" s="14" t="s">
        <v>158</v>
      </c>
      <c r="E60" s="16" t="s">
        <v>159</v>
      </c>
      <c r="F60" s="33">
        <v>58.15</v>
      </c>
      <c r="G60" s="17">
        <v>8.16</v>
      </c>
      <c r="H60" s="17">
        <v>10.18</v>
      </c>
      <c r="I60" s="17">
        <v>591.96</v>
      </c>
      <c r="J60" s="18">
        <f t="shared" si="1"/>
        <v>1.8523837064083853E-3</v>
      </c>
    </row>
    <row r="61" spans="1:14" ht="39" customHeight="1" x14ac:dyDescent="0.2">
      <c r="A61" s="21" t="s">
        <v>160</v>
      </c>
      <c r="B61" s="15" t="s">
        <v>161</v>
      </c>
      <c r="C61" s="14" t="s">
        <v>22</v>
      </c>
      <c r="D61" s="14" t="s">
        <v>162</v>
      </c>
      <c r="E61" s="16" t="s">
        <v>163</v>
      </c>
      <c r="F61" s="33">
        <v>407.05</v>
      </c>
      <c r="G61" s="17">
        <v>1.92</v>
      </c>
      <c r="H61" s="17">
        <v>2.39</v>
      </c>
      <c r="I61" s="17">
        <v>972.84</v>
      </c>
      <c r="J61" s="18">
        <f t="shared" si="1"/>
        <v>3.0442478629338697E-3</v>
      </c>
    </row>
    <row r="62" spans="1:14" x14ac:dyDescent="0.2">
      <c r="A62" s="4"/>
      <c r="B62" s="4"/>
      <c r="C62" s="4"/>
      <c r="D62" s="4"/>
      <c r="E62" s="4"/>
      <c r="F62" s="4"/>
      <c r="G62" s="4"/>
      <c r="H62" s="4"/>
      <c r="I62" s="4"/>
      <c r="J62" s="4"/>
    </row>
    <row r="63" spans="1:14" x14ac:dyDescent="0.2">
      <c r="A63" s="7"/>
      <c r="B63" s="7"/>
      <c r="C63" s="7"/>
      <c r="D63" s="3"/>
      <c r="E63" s="2"/>
      <c r="F63" s="5" t="s">
        <v>164</v>
      </c>
      <c r="G63" s="7"/>
      <c r="H63" s="8">
        <f>H65/(1.24832705)</f>
        <v>255995.91068702706</v>
      </c>
      <c r="I63" s="7"/>
      <c r="J63" s="7"/>
      <c r="N63" s="207"/>
    </row>
    <row r="64" spans="1:14" x14ac:dyDescent="0.2">
      <c r="A64" s="7"/>
      <c r="B64" s="7"/>
      <c r="C64" s="7"/>
      <c r="D64" s="3"/>
      <c r="E64" s="2"/>
      <c r="F64" s="5" t="s">
        <v>165</v>
      </c>
      <c r="G64" s="7"/>
      <c r="H64" s="8">
        <f>H65-H63</f>
        <v>63570.709312972933</v>
      </c>
      <c r="I64" s="7"/>
      <c r="J64" s="7"/>
      <c r="N64" s="207"/>
    </row>
    <row r="65" spans="1:13" x14ac:dyDescent="0.2">
      <c r="A65" s="7"/>
      <c r="B65" s="7"/>
      <c r="C65" s="7"/>
      <c r="D65" s="3"/>
      <c r="E65" s="2"/>
      <c r="F65" s="5" t="s">
        <v>166</v>
      </c>
      <c r="G65" s="7"/>
      <c r="H65" s="8">
        <f>SUBTOTAL(9,I8:I61)</f>
        <v>319566.62</v>
      </c>
      <c r="I65" s="7"/>
      <c r="J65" s="7"/>
    </row>
    <row r="66" spans="1:13" ht="60" customHeight="1" x14ac:dyDescent="0.2">
      <c r="A66" s="1"/>
      <c r="B66" s="1"/>
      <c r="C66" s="1"/>
      <c r="D66" s="1"/>
      <c r="E66" s="1"/>
      <c r="F66" s="1"/>
      <c r="G66" s="1"/>
      <c r="H66" s="1"/>
      <c r="I66" s="1"/>
      <c r="J66" s="1"/>
      <c r="L66" s="205"/>
    </row>
    <row r="67" spans="1:13" ht="69.95" customHeight="1" x14ac:dyDescent="0.2">
      <c r="A67" s="9" t="s">
        <v>167</v>
      </c>
      <c r="B67" s="6"/>
      <c r="C67" s="6"/>
      <c r="D67" s="6"/>
      <c r="E67" s="6"/>
      <c r="F67" s="6"/>
      <c r="G67" s="6"/>
      <c r="H67" s="6"/>
      <c r="I67" s="6"/>
      <c r="J67" s="6"/>
      <c r="L67" s="204"/>
      <c r="M67" s="206"/>
    </row>
  </sheetData>
  <mergeCells count="22">
    <mergeCell ref="A65:C65"/>
    <mergeCell ref="F65:G65"/>
    <mergeCell ref="H65:J65"/>
    <mergeCell ref="A67:J67"/>
    <mergeCell ref="A1:J1"/>
    <mergeCell ref="A2:J2"/>
    <mergeCell ref="B3:F3"/>
    <mergeCell ref="G3:H3"/>
    <mergeCell ref="I3:J3"/>
    <mergeCell ref="B4:F4"/>
    <mergeCell ref="G4:H4"/>
    <mergeCell ref="I4:J4"/>
    <mergeCell ref="B5:F5"/>
    <mergeCell ref="G5:H5"/>
    <mergeCell ref="I5:J5"/>
    <mergeCell ref="A6:J6"/>
    <mergeCell ref="A63:C63"/>
    <mergeCell ref="F63:G63"/>
    <mergeCell ref="H63:J63"/>
    <mergeCell ref="A64:C64"/>
    <mergeCell ref="F64:G64"/>
    <mergeCell ref="H64:J64"/>
  </mergeCells>
  <pageMargins left="0.5" right="0.5" top="1" bottom="1" header="0.5" footer="0.5"/>
  <pageSetup paperSize="9" fitToHeight="0" orientation="landscape"/>
  <headerFooter>
    <oddHeader>&amp;L &amp;C &amp;R</oddHeader>
    <oddFooter>&amp;L &amp;C &amp;R</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97427-D80A-4CBD-97AE-3028CCCCE527}">
  <sheetPr>
    <pageSetUpPr fitToPage="1"/>
  </sheetPr>
  <dimension ref="A1:J453"/>
  <sheetViews>
    <sheetView showOutlineSymbols="0" showWhiteSpace="0" workbookViewId="0">
      <selection activeCell="A2" sqref="A2:J2"/>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68.25" customHeight="1" x14ac:dyDescent="0.2">
      <c r="A1" s="99"/>
      <c r="B1" s="99"/>
      <c r="C1" s="99"/>
      <c r="D1" s="99"/>
      <c r="E1" s="99"/>
      <c r="F1" s="99"/>
      <c r="G1" s="99"/>
      <c r="H1" s="99"/>
      <c r="I1" s="99"/>
      <c r="J1" s="99"/>
    </row>
    <row r="2" spans="1:10" ht="27" customHeight="1" x14ac:dyDescent="0.2">
      <c r="A2" s="100" t="s">
        <v>231</v>
      </c>
      <c r="B2" s="100"/>
      <c r="C2" s="100"/>
      <c r="D2" s="100"/>
      <c r="E2" s="100"/>
      <c r="F2" s="100"/>
      <c r="G2" s="100"/>
      <c r="H2" s="100"/>
      <c r="I2" s="100"/>
      <c r="J2" s="100"/>
    </row>
    <row r="3" spans="1:10" ht="15" customHeight="1" x14ac:dyDescent="0.2">
      <c r="A3" s="102" t="s">
        <v>222</v>
      </c>
      <c r="B3" s="103" t="s">
        <v>228</v>
      </c>
      <c r="C3" s="103"/>
      <c r="D3" s="103"/>
      <c r="E3" s="103"/>
      <c r="F3" s="103"/>
      <c r="G3" s="104" t="s">
        <v>223</v>
      </c>
      <c r="H3" s="104"/>
      <c r="I3" s="105">
        <v>45138</v>
      </c>
      <c r="J3" s="105"/>
    </row>
    <row r="4" spans="1:10" x14ac:dyDescent="0.2">
      <c r="A4" s="102" t="s">
        <v>224</v>
      </c>
      <c r="B4" s="103" t="s">
        <v>232</v>
      </c>
      <c r="C4" s="103"/>
      <c r="D4" s="103"/>
      <c r="E4" s="103"/>
      <c r="F4" s="103"/>
      <c r="G4" s="104" t="s">
        <v>225</v>
      </c>
      <c r="H4" s="104"/>
      <c r="I4" s="107" t="s">
        <v>230</v>
      </c>
      <c r="J4" s="107"/>
    </row>
    <row r="5" spans="1:10" x14ac:dyDescent="0.2">
      <c r="A5" s="102" t="s">
        <v>226</v>
      </c>
      <c r="B5" s="108" t="s">
        <v>229</v>
      </c>
      <c r="C5" s="108"/>
      <c r="D5" s="108"/>
      <c r="E5" s="108"/>
      <c r="F5" s="108"/>
      <c r="G5" s="104" t="s">
        <v>227</v>
      </c>
      <c r="H5" s="104"/>
      <c r="I5" s="109">
        <v>0.24840000000000001</v>
      </c>
      <c r="J5" s="109"/>
    </row>
    <row r="6" spans="1:10" ht="29.25" customHeight="1" x14ac:dyDescent="0.2">
      <c r="A6" s="110" t="s">
        <v>233</v>
      </c>
      <c r="B6" s="111"/>
      <c r="C6" s="111"/>
      <c r="D6" s="111"/>
      <c r="E6" s="111"/>
      <c r="F6" s="111"/>
      <c r="G6" s="111"/>
      <c r="H6" s="111"/>
      <c r="I6" s="111"/>
      <c r="J6" s="111"/>
    </row>
    <row r="7" spans="1:10" ht="24" customHeight="1" x14ac:dyDescent="0.2">
      <c r="A7" s="112" t="s">
        <v>11</v>
      </c>
      <c r="B7" s="112"/>
      <c r="C7" s="112"/>
      <c r="D7" s="112" t="s">
        <v>12</v>
      </c>
      <c r="E7" s="112"/>
      <c r="F7" s="113"/>
      <c r="G7" s="113"/>
      <c r="H7" s="114"/>
      <c r="I7" s="112"/>
      <c r="J7" s="115">
        <v>13546.67</v>
      </c>
    </row>
    <row r="8" spans="1:10" ht="24" customHeight="1" x14ac:dyDescent="0.2">
      <c r="A8" s="112" t="s">
        <v>13</v>
      </c>
      <c r="B8" s="112"/>
      <c r="C8" s="112"/>
      <c r="D8" s="112" t="s">
        <v>14</v>
      </c>
      <c r="E8" s="112"/>
      <c r="F8" s="113"/>
      <c r="G8" s="113"/>
      <c r="H8" s="114"/>
      <c r="I8" s="112"/>
      <c r="J8" s="115">
        <v>4239.12</v>
      </c>
    </row>
    <row r="9" spans="1:10" ht="18" customHeight="1" x14ac:dyDescent="0.2">
      <c r="A9" s="116" t="s">
        <v>15</v>
      </c>
      <c r="B9" s="117" t="s">
        <v>2</v>
      </c>
      <c r="C9" s="116" t="s">
        <v>3</v>
      </c>
      <c r="D9" s="116" t="s">
        <v>4</v>
      </c>
      <c r="E9" s="118" t="s">
        <v>234</v>
      </c>
      <c r="F9" s="118"/>
      <c r="G9" s="119" t="s">
        <v>5</v>
      </c>
      <c r="H9" s="117" t="s">
        <v>6</v>
      </c>
      <c r="I9" s="117" t="s">
        <v>7</v>
      </c>
      <c r="J9" s="117" t="s">
        <v>9</v>
      </c>
    </row>
    <row r="10" spans="1:10" ht="39" customHeight="1" x14ac:dyDescent="0.2">
      <c r="A10" s="120" t="s">
        <v>235</v>
      </c>
      <c r="B10" s="121" t="s">
        <v>16</v>
      </c>
      <c r="C10" s="120" t="s">
        <v>17</v>
      </c>
      <c r="D10" s="120" t="s">
        <v>18</v>
      </c>
      <c r="E10" s="122" t="s">
        <v>236</v>
      </c>
      <c r="F10" s="122"/>
      <c r="G10" s="123" t="s">
        <v>19</v>
      </c>
      <c r="H10" s="124">
        <v>1</v>
      </c>
      <c r="I10" s="125">
        <v>843</v>
      </c>
      <c r="J10" s="125">
        <v>843</v>
      </c>
    </row>
    <row r="11" spans="1:10" ht="51.95" customHeight="1" x14ac:dyDescent="0.2">
      <c r="A11" s="126" t="s">
        <v>237</v>
      </c>
      <c r="B11" s="127" t="s">
        <v>238</v>
      </c>
      <c r="C11" s="126" t="s">
        <v>22</v>
      </c>
      <c r="D11" s="126" t="s">
        <v>239</v>
      </c>
      <c r="E11" s="128" t="s">
        <v>240</v>
      </c>
      <c r="F11" s="128"/>
      <c r="G11" s="129" t="s">
        <v>19</v>
      </c>
      <c r="H11" s="130">
        <v>1</v>
      </c>
      <c r="I11" s="131">
        <v>843</v>
      </c>
      <c r="J11" s="131">
        <v>843</v>
      </c>
    </row>
    <row r="12" spans="1:10" x14ac:dyDescent="0.2">
      <c r="A12" s="132"/>
      <c r="B12" s="132"/>
      <c r="C12" s="132"/>
      <c r="D12" s="132"/>
      <c r="E12" s="132" t="s">
        <v>241</v>
      </c>
      <c r="F12" s="133"/>
      <c r="G12" s="132" t="s">
        <v>242</v>
      </c>
      <c r="H12" s="133">
        <v>0</v>
      </c>
      <c r="I12" s="132" t="s">
        <v>243</v>
      </c>
      <c r="J12" s="133">
        <v>0</v>
      </c>
    </row>
    <row r="13" spans="1:10" x14ac:dyDescent="0.2">
      <c r="A13" s="132"/>
      <c r="B13" s="132"/>
      <c r="C13" s="132"/>
      <c r="D13" s="132"/>
      <c r="E13" s="132" t="s">
        <v>244</v>
      </c>
      <c r="F13" s="133">
        <v>0</v>
      </c>
      <c r="G13" s="132"/>
      <c r="H13" s="134" t="s">
        <v>245</v>
      </c>
      <c r="I13" s="134"/>
      <c r="J13" s="133">
        <v>1052.4000000000001</v>
      </c>
    </row>
    <row r="14" spans="1:10" ht="30" customHeight="1" thickBot="1" x14ac:dyDescent="0.25">
      <c r="A14" s="135"/>
      <c r="B14" s="135"/>
      <c r="C14" s="135"/>
      <c r="D14" s="135"/>
      <c r="E14" s="135"/>
      <c r="F14" s="135"/>
      <c r="G14" s="135" t="s">
        <v>246</v>
      </c>
      <c r="H14" s="136" t="s">
        <v>247</v>
      </c>
      <c r="I14" s="135" t="s">
        <v>248</v>
      </c>
      <c r="J14" s="137">
        <v>3157.2</v>
      </c>
    </row>
    <row r="15" spans="1:10" ht="0.95" customHeight="1" thickTop="1" x14ac:dyDescent="0.2">
      <c r="A15" s="138"/>
      <c r="B15" s="138"/>
      <c r="C15" s="138"/>
      <c r="D15" s="138"/>
      <c r="E15" s="138"/>
      <c r="F15" s="138"/>
      <c r="G15" s="138"/>
      <c r="H15" s="138"/>
      <c r="I15" s="138"/>
      <c r="J15" s="138"/>
    </row>
    <row r="16" spans="1:10" ht="18" customHeight="1" x14ac:dyDescent="0.2">
      <c r="A16" s="116" t="s">
        <v>20</v>
      </c>
      <c r="B16" s="117" t="s">
        <v>2</v>
      </c>
      <c r="C16" s="116" t="s">
        <v>3</v>
      </c>
      <c r="D16" s="116" t="s">
        <v>4</v>
      </c>
      <c r="E16" s="118" t="s">
        <v>234</v>
      </c>
      <c r="F16" s="118"/>
      <c r="G16" s="119" t="s">
        <v>5</v>
      </c>
      <c r="H16" s="117" t="s">
        <v>6</v>
      </c>
      <c r="I16" s="117" t="s">
        <v>7</v>
      </c>
      <c r="J16" s="117" t="s">
        <v>9</v>
      </c>
    </row>
    <row r="17" spans="1:10" ht="51.95" customHeight="1" x14ac:dyDescent="0.2">
      <c r="A17" s="120" t="s">
        <v>235</v>
      </c>
      <c r="B17" s="121" t="s">
        <v>21</v>
      </c>
      <c r="C17" s="120" t="s">
        <v>22</v>
      </c>
      <c r="D17" s="120" t="s">
        <v>23</v>
      </c>
      <c r="E17" s="122" t="s">
        <v>249</v>
      </c>
      <c r="F17" s="122"/>
      <c r="G17" s="123" t="s">
        <v>24</v>
      </c>
      <c r="H17" s="124">
        <v>1</v>
      </c>
      <c r="I17" s="125">
        <v>2.58</v>
      </c>
      <c r="J17" s="125">
        <v>2.58</v>
      </c>
    </row>
    <row r="18" spans="1:10" ht="65.099999999999994" customHeight="1" x14ac:dyDescent="0.2">
      <c r="A18" s="139" t="s">
        <v>250</v>
      </c>
      <c r="B18" s="140" t="s">
        <v>251</v>
      </c>
      <c r="C18" s="139" t="s">
        <v>22</v>
      </c>
      <c r="D18" s="139" t="s">
        <v>252</v>
      </c>
      <c r="E18" s="141" t="s">
        <v>253</v>
      </c>
      <c r="F18" s="141"/>
      <c r="G18" s="142" t="s">
        <v>254</v>
      </c>
      <c r="H18" s="143">
        <v>4.0000000000000001E-3</v>
      </c>
      <c r="I18" s="144">
        <v>71.98</v>
      </c>
      <c r="J18" s="144">
        <v>0.28000000000000003</v>
      </c>
    </row>
    <row r="19" spans="1:10" ht="65.099999999999994" customHeight="1" x14ac:dyDescent="0.2">
      <c r="A19" s="139" t="s">
        <v>250</v>
      </c>
      <c r="B19" s="140" t="s">
        <v>255</v>
      </c>
      <c r="C19" s="139" t="s">
        <v>22</v>
      </c>
      <c r="D19" s="139" t="s">
        <v>256</v>
      </c>
      <c r="E19" s="141" t="s">
        <v>253</v>
      </c>
      <c r="F19" s="141"/>
      <c r="G19" s="142" t="s">
        <v>257</v>
      </c>
      <c r="H19" s="143">
        <v>9.2999999999999992E-3</v>
      </c>
      <c r="I19" s="144">
        <v>247.4</v>
      </c>
      <c r="J19" s="144">
        <v>2.2999999999999998</v>
      </c>
    </row>
    <row r="20" spans="1:10" x14ac:dyDescent="0.2">
      <c r="A20" s="132"/>
      <c r="B20" s="132"/>
      <c r="C20" s="132"/>
      <c r="D20" s="132"/>
      <c r="E20" s="132" t="s">
        <v>241</v>
      </c>
      <c r="F20" s="133"/>
      <c r="G20" s="132" t="s">
        <v>242</v>
      </c>
      <c r="H20" s="133">
        <v>0</v>
      </c>
      <c r="I20" s="132" t="s">
        <v>243</v>
      </c>
      <c r="J20" s="133">
        <v>0</v>
      </c>
    </row>
    <row r="21" spans="1:10" x14ac:dyDescent="0.2">
      <c r="A21" s="132"/>
      <c r="B21" s="132"/>
      <c r="C21" s="132"/>
      <c r="D21" s="132"/>
      <c r="E21" s="132" t="s">
        <v>244</v>
      </c>
      <c r="F21" s="133">
        <v>0</v>
      </c>
      <c r="G21" s="132"/>
      <c r="H21" s="134" t="s">
        <v>245</v>
      </c>
      <c r="I21" s="134"/>
      <c r="J21" s="133">
        <v>3.22</v>
      </c>
    </row>
    <row r="22" spans="1:10" ht="30" customHeight="1" thickBot="1" x14ac:dyDescent="0.25">
      <c r="A22" s="135"/>
      <c r="B22" s="135"/>
      <c r="C22" s="135"/>
      <c r="D22" s="135"/>
      <c r="E22" s="135"/>
      <c r="F22" s="135"/>
      <c r="G22" s="135" t="s">
        <v>246</v>
      </c>
      <c r="H22" s="136" t="s">
        <v>258</v>
      </c>
      <c r="I22" s="135" t="s">
        <v>248</v>
      </c>
      <c r="J22" s="137">
        <v>1081.92</v>
      </c>
    </row>
    <row r="23" spans="1:10" ht="0.95" customHeight="1" thickTop="1" x14ac:dyDescent="0.2">
      <c r="A23" s="138"/>
      <c r="B23" s="138"/>
      <c r="C23" s="138"/>
      <c r="D23" s="138"/>
      <c r="E23" s="138"/>
      <c r="F23" s="138"/>
      <c r="G23" s="138"/>
      <c r="H23" s="138"/>
      <c r="I23" s="138"/>
      <c r="J23" s="138"/>
    </row>
    <row r="24" spans="1:10" ht="24" customHeight="1" x14ac:dyDescent="0.2">
      <c r="A24" s="112" t="s">
        <v>25</v>
      </c>
      <c r="B24" s="112"/>
      <c r="C24" s="112"/>
      <c r="D24" s="112" t="s">
        <v>26</v>
      </c>
      <c r="E24" s="112"/>
      <c r="F24" s="113"/>
      <c r="G24" s="113"/>
      <c r="H24" s="114"/>
      <c r="I24" s="112"/>
      <c r="J24" s="115">
        <v>9307.5499999999993</v>
      </c>
    </row>
    <row r="25" spans="1:10" ht="18" customHeight="1" x14ac:dyDescent="0.2">
      <c r="A25" s="116" t="s">
        <v>27</v>
      </c>
      <c r="B25" s="117" t="s">
        <v>2</v>
      </c>
      <c r="C25" s="116" t="s">
        <v>3</v>
      </c>
      <c r="D25" s="116" t="s">
        <v>4</v>
      </c>
      <c r="E25" s="118" t="s">
        <v>234</v>
      </c>
      <c r="F25" s="118"/>
      <c r="G25" s="119" t="s">
        <v>5</v>
      </c>
      <c r="H25" s="117" t="s">
        <v>6</v>
      </c>
      <c r="I25" s="117" t="s">
        <v>7</v>
      </c>
      <c r="J25" s="117" t="s">
        <v>9</v>
      </c>
    </row>
    <row r="26" spans="1:10" ht="39" customHeight="1" x14ac:dyDescent="0.2">
      <c r="A26" s="120" t="s">
        <v>235</v>
      </c>
      <c r="B26" s="121" t="s">
        <v>28</v>
      </c>
      <c r="C26" s="120" t="s">
        <v>22</v>
      </c>
      <c r="D26" s="120" t="s">
        <v>29</v>
      </c>
      <c r="E26" s="122" t="s">
        <v>259</v>
      </c>
      <c r="F26" s="122"/>
      <c r="G26" s="123" t="s">
        <v>30</v>
      </c>
      <c r="H26" s="124">
        <v>1</v>
      </c>
      <c r="I26" s="125">
        <v>3.72</v>
      </c>
      <c r="J26" s="125">
        <v>3.72</v>
      </c>
    </row>
    <row r="27" spans="1:10" ht="24" customHeight="1" x14ac:dyDescent="0.2">
      <c r="A27" s="139" t="s">
        <v>250</v>
      </c>
      <c r="B27" s="140" t="s">
        <v>260</v>
      </c>
      <c r="C27" s="139" t="s">
        <v>22</v>
      </c>
      <c r="D27" s="139" t="s">
        <v>261</v>
      </c>
      <c r="E27" s="141" t="s">
        <v>262</v>
      </c>
      <c r="F27" s="141"/>
      <c r="G27" s="142" t="s">
        <v>263</v>
      </c>
      <c r="H27" s="143">
        <v>9.7100000000000006E-2</v>
      </c>
      <c r="I27" s="144">
        <v>22.8</v>
      </c>
      <c r="J27" s="144">
        <v>2.21</v>
      </c>
    </row>
    <row r="28" spans="1:10" ht="24" customHeight="1" x14ac:dyDescent="0.2">
      <c r="A28" s="139" t="s">
        <v>250</v>
      </c>
      <c r="B28" s="140" t="s">
        <v>264</v>
      </c>
      <c r="C28" s="139" t="s">
        <v>22</v>
      </c>
      <c r="D28" s="139" t="s">
        <v>265</v>
      </c>
      <c r="E28" s="141" t="s">
        <v>262</v>
      </c>
      <c r="F28" s="141"/>
      <c r="G28" s="142" t="s">
        <v>263</v>
      </c>
      <c r="H28" s="143">
        <v>4.9399999999999999E-2</v>
      </c>
      <c r="I28" s="144">
        <v>30.7</v>
      </c>
      <c r="J28" s="144">
        <v>1.51</v>
      </c>
    </row>
    <row r="29" spans="1:10" x14ac:dyDescent="0.2">
      <c r="A29" s="132"/>
      <c r="B29" s="132"/>
      <c r="C29" s="132"/>
      <c r="D29" s="132"/>
      <c r="E29" s="132" t="s">
        <v>241</v>
      </c>
      <c r="F29" s="133"/>
      <c r="G29" s="132" t="s">
        <v>242</v>
      </c>
      <c r="H29" s="133">
        <v>0</v>
      </c>
      <c r="I29" s="132" t="s">
        <v>243</v>
      </c>
      <c r="J29" s="133">
        <v>0</v>
      </c>
    </row>
    <row r="30" spans="1:10" x14ac:dyDescent="0.2">
      <c r="A30" s="132"/>
      <c r="B30" s="132"/>
      <c r="C30" s="132"/>
      <c r="D30" s="132"/>
      <c r="E30" s="132" t="s">
        <v>244</v>
      </c>
      <c r="F30" s="133">
        <v>0</v>
      </c>
      <c r="G30" s="132"/>
      <c r="H30" s="134" t="s">
        <v>245</v>
      </c>
      <c r="I30" s="134"/>
      <c r="J30" s="133">
        <v>4.6399999999999997</v>
      </c>
    </row>
    <row r="31" spans="1:10" ht="30" customHeight="1" thickBot="1" x14ac:dyDescent="0.25">
      <c r="A31" s="135"/>
      <c r="B31" s="135"/>
      <c r="C31" s="135"/>
      <c r="D31" s="135"/>
      <c r="E31" s="135"/>
      <c r="F31" s="135"/>
      <c r="G31" s="135" t="s">
        <v>246</v>
      </c>
      <c r="H31" s="136" t="s">
        <v>266</v>
      </c>
      <c r="I31" s="135" t="s">
        <v>248</v>
      </c>
      <c r="J31" s="137">
        <v>2003.18</v>
      </c>
    </row>
    <row r="32" spans="1:10" ht="0.95" customHeight="1" thickTop="1" x14ac:dyDescent="0.2">
      <c r="A32" s="138"/>
      <c r="B32" s="138"/>
      <c r="C32" s="138"/>
      <c r="D32" s="138"/>
      <c r="E32" s="138"/>
      <c r="F32" s="138"/>
      <c r="G32" s="138"/>
      <c r="H32" s="138"/>
      <c r="I32" s="138"/>
      <c r="J32" s="138"/>
    </row>
    <row r="33" spans="1:10" ht="18" customHeight="1" x14ac:dyDescent="0.2">
      <c r="A33" s="116" t="s">
        <v>31</v>
      </c>
      <c r="B33" s="117" t="s">
        <v>2</v>
      </c>
      <c r="C33" s="116" t="s">
        <v>3</v>
      </c>
      <c r="D33" s="116" t="s">
        <v>4</v>
      </c>
      <c r="E33" s="118" t="s">
        <v>234</v>
      </c>
      <c r="F33" s="118"/>
      <c r="G33" s="119" t="s">
        <v>5</v>
      </c>
      <c r="H33" s="117" t="s">
        <v>6</v>
      </c>
      <c r="I33" s="117" t="s">
        <v>7</v>
      </c>
      <c r="J33" s="117" t="s">
        <v>9</v>
      </c>
    </row>
    <row r="34" spans="1:10" ht="26.1" customHeight="1" x14ac:dyDescent="0.2">
      <c r="A34" s="120" t="s">
        <v>235</v>
      </c>
      <c r="B34" s="121" t="s">
        <v>32</v>
      </c>
      <c r="C34" s="120" t="s">
        <v>22</v>
      </c>
      <c r="D34" s="120" t="s">
        <v>33</v>
      </c>
      <c r="E34" s="122" t="s">
        <v>259</v>
      </c>
      <c r="F34" s="122"/>
      <c r="G34" s="123" t="s">
        <v>30</v>
      </c>
      <c r="H34" s="124">
        <v>1</v>
      </c>
      <c r="I34" s="125">
        <v>8.01</v>
      </c>
      <c r="J34" s="125">
        <v>8.01</v>
      </c>
    </row>
    <row r="35" spans="1:10" ht="24" customHeight="1" x14ac:dyDescent="0.2">
      <c r="A35" s="139" t="s">
        <v>250</v>
      </c>
      <c r="B35" s="140" t="s">
        <v>264</v>
      </c>
      <c r="C35" s="139" t="s">
        <v>22</v>
      </c>
      <c r="D35" s="139" t="s">
        <v>265</v>
      </c>
      <c r="E35" s="141" t="s">
        <v>262</v>
      </c>
      <c r="F35" s="141"/>
      <c r="G35" s="142" t="s">
        <v>263</v>
      </c>
      <c r="H35" s="143">
        <v>0.1062</v>
      </c>
      <c r="I35" s="144">
        <v>30.7</v>
      </c>
      <c r="J35" s="144">
        <v>3.26</v>
      </c>
    </row>
    <row r="36" spans="1:10" ht="24" customHeight="1" x14ac:dyDescent="0.2">
      <c r="A36" s="139" t="s">
        <v>250</v>
      </c>
      <c r="B36" s="140" t="s">
        <v>260</v>
      </c>
      <c r="C36" s="139" t="s">
        <v>22</v>
      </c>
      <c r="D36" s="139" t="s">
        <v>261</v>
      </c>
      <c r="E36" s="141" t="s">
        <v>262</v>
      </c>
      <c r="F36" s="141"/>
      <c r="G36" s="142" t="s">
        <v>263</v>
      </c>
      <c r="H36" s="143">
        <v>0.20860000000000001</v>
      </c>
      <c r="I36" s="144">
        <v>22.8</v>
      </c>
      <c r="J36" s="144">
        <v>4.75</v>
      </c>
    </row>
    <row r="37" spans="1:10" x14ac:dyDescent="0.2">
      <c r="A37" s="132"/>
      <c r="B37" s="132"/>
      <c r="C37" s="132"/>
      <c r="D37" s="132"/>
      <c r="E37" s="132" t="s">
        <v>241</v>
      </c>
      <c r="F37" s="133"/>
      <c r="G37" s="132" t="s">
        <v>242</v>
      </c>
      <c r="H37" s="133">
        <v>0</v>
      </c>
      <c r="I37" s="132" t="s">
        <v>243</v>
      </c>
      <c r="J37" s="133">
        <v>0</v>
      </c>
    </row>
    <row r="38" spans="1:10" x14ac:dyDescent="0.2">
      <c r="A38" s="132"/>
      <c r="B38" s="132"/>
      <c r="C38" s="132"/>
      <c r="D38" s="132"/>
      <c r="E38" s="132" t="s">
        <v>244</v>
      </c>
      <c r="F38" s="133">
        <v>0</v>
      </c>
      <c r="G38" s="132"/>
      <c r="H38" s="134" t="s">
        <v>245</v>
      </c>
      <c r="I38" s="134"/>
      <c r="J38" s="133">
        <v>9.99</v>
      </c>
    </row>
    <row r="39" spans="1:10" ht="30" customHeight="1" thickBot="1" x14ac:dyDescent="0.25">
      <c r="A39" s="135"/>
      <c r="B39" s="135"/>
      <c r="C39" s="135"/>
      <c r="D39" s="135"/>
      <c r="E39" s="135"/>
      <c r="F39" s="135"/>
      <c r="G39" s="135" t="s">
        <v>246</v>
      </c>
      <c r="H39" s="136" t="s">
        <v>266</v>
      </c>
      <c r="I39" s="135" t="s">
        <v>248</v>
      </c>
      <c r="J39" s="137">
        <v>4312.88</v>
      </c>
    </row>
    <row r="40" spans="1:10" ht="0.95" customHeight="1" thickTop="1" x14ac:dyDescent="0.2">
      <c r="A40" s="138"/>
      <c r="B40" s="138"/>
      <c r="C40" s="138"/>
      <c r="D40" s="138"/>
      <c r="E40" s="138"/>
      <c r="F40" s="138"/>
      <c r="G40" s="138"/>
      <c r="H40" s="138"/>
      <c r="I40" s="138"/>
      <c r="J40" s="138"/>
    </row>
    <row r="41" spans="1:10" ht="18" customHeight="1" x14ac:dyDescent="0.2">
      <c r="A41" s="116" t="s">
        <v>34</v>
      </c>
      <c r="B41" s="117" t="s">
        <v>2</v>
      </c>
      <c r="C41" s="116" t="s">
        <v>3</v>
      </c>
      <c r="D41" s="116" t="s">
        <v>4</v>
      </c>
      <c r="E41" s="118" t="s">
        <v>234</v>
      </c>
      <c r="F41" s="118"/>
      <c r="G41" s="119" t="s">
        <v>5</v>
      </c>
      <c r="H41" s="117" t="s">
        <v>6</v>
      </c>
      <c r="I41" s="117" t="s">
        <v>7</v>
      </c>
      <c r="J41" s="117" t="s">
        <v>9</v>
      </c>
    </row>
    <row r="42" spans="1:10" ht="26.1" customHeight="1" x14ac:dyDescent="0.2">
      <c r="A42" s="120" t="s">
        <v>235</v>
      </c>
      <c r="B42" s="121" t="s">
        <v>35</v>
      </c>
      <c r="C42" s="120" t="s">
        <v>22</v>
      </c>
      <c r="D42" s="120" t="s">
        <v>36</v>
      </c>
      <c r="E42" s="122" t="s">
        <v>259</v>
      </c>
      <c r="F42" s="122"/>
      <c r="G42" s="123" t="s">
        <v>30</v>
      </c>
      <c r="H42" s="124">
        <v>1</v>
      </c>
      <c r="I42" s="125">
        <v>1.81</v>
      </c>
      <c r="J42" s="125">
        <v>1.81</v>
      </c>
    </row>
    <row r="43" spans="1:10" ht="24" customHeight="1" x14ac:dyDescent="0.2">
      <c r="A43" s="139" t="s">
        <v>250</v>
      </c>
      <c r="B43" s="140" t="s">
        <v>260</v>
      </c>
      <c r="C43" s="139" t="s">
        <v>22</v>
      </c>
      <c r="D43" s="139" t="s">
        <v>261</v>
      </c>
      <c r="E43" s="141" t="s">
        <v>262</v>
      </c>
      <c r="F43" s="141"/>
      <c r="G43" s="142" t="s">
        <v>263</v>
      </c>
      <c r="H43" s="143">
        <v>5.0700000000000002E-2</v>
      </c>
      <c r="I43" s="144">
        <v>22.8</v>
      </c>
      <c r="J43" s="144">
        <v>1.1499999999999999</v>
      </c>
    </row>
    <row r="44" spans="1:10" ht="26.1" customHeight="1" x14ac:dyDescent="0.2">
      <c r="A44" s="139" t="s">
        <v>250</v>
      </c>
      <c r="B44" s="140" t="s">
        <v>267</v>
      </c>
      <c r="C44" s="139" t="s">
        <v>22</v>
      </c>
      <c r="D44" s="139" t="s">
        <v>268</v>
      </c>
      <c r="E44" s="141" t="s">
        <v>262</v>
      </c>
      <c r="F44" s="141"/>
      <c r="G44" s="142" t="s">
        <v>263</v>
      </c>
      <c r="H44" s="143">
        <v>2.58E-2</v>
      </c>
      <c r="I44" s="144">
        <v>25.66</v>
      </c>
      <c r="J44" s="144">
        <v>0.66</v>
      </c>
    </row>
    <row r="45" spans="1:10" x14ac:dyDescent="0.2">
      <c r="A45" s="132"/>
      <c r="B45" s="132"/>
      <c r="C45" s="132"/>
      <c r="D45" s="132"/>
      <c r="E45" s="132" t="s">
        <v>241</v>
      </c>
      <c r="F45" s="133"/>
      <c r="G45" s="132" t="s">
        <v>242</v>
      </c>
      <c r="H45" s="133">
        <v>0</v>
      </c>
      <c r="I45" s="132" t="s">
        <v>243</v>
      </c>
      <c r="J45" s="133">
        <v>0</v>
      </c>
    </row>
    <row r="46" spans="1:10" x14ac:dyDescent="0.2">
      <c r="A46" s="132"/>
      <c r="B46" s="132"/>
      <c r="C46" s="132"/>
      <c r="D46" s="132"/>
      <c r="E46" s="132" t="s">
        <v>244</v>
      </c>
      <c r="F46" s="133">
        <v>0</v>
      </c>
      <c r="G46" s="132"/>
      <c r="H46" s="134" t="s">
        <v>245</v>
      </c>
      <c r="I46" s="134"/>
      <c r="J46" s="133">
        <v>2.25</v>
      </c>
    </row>
    <row r="47" spans="1:10" ht="30" customHeight="1" thickBot="1" x14ac:dyDescent="0.25">
      <c r="A47" s="135"/>
      <c r="B47" s="135"/>
      <c r="C47" s="135"/>
      <c r="D47" s="135"/>
      <c r="E47" s="135"/>
      <c r="F47" s="135"/>
      <c r="G47" s="135" t="s">
        <v>246</v>
      </c>
      <c r="H47" s="136" t="s">
        <v>269</v>
      </c>
      <c r="I47" s="135" t="s">
        <v>248</v>
      </c>
      <c r="J47" s="137">
        <v>93.75</v>
      </c>
    </row>
    <row r="48" spans="1:10" ht="0.95" customHeight="1" thickTop="1" x14ac:dyDescent="0.2">
      <c r="A48" s="138"/>
      <c r="B48" s="138"/>
      <c r="C48" s="138"/>
      <c r="D48" s="138"/>
      <c r="E48" s="138"/>
      <c r="F48" s="138"/>
      <c r="G48" s="138"/>
      <c r="H48" s="138"/>
      <c r="I48" s="138"/>
      <c r="J48" s="138"/>
    </row>
    <row r="49" spans="1:10" ht="18" customHeight="1" x14ac:dyDescent="0.2">
      <c r="A49" s="116" t="s">
        <v>37</v>
      </c>
      <c r="B49" s="117" t="s">
        <v>2</v>
      </c>
      <c r="C49" s="116" t="s">
        <v>3</v>
      </c>
      <c r="D49" s="116" t="s">
        <v>4</v>
      </c>
      <c r="E49" s="118" t="s">
        <v>234</v>
      </c>
      <c r="F49" s="118"/>
      <c r="G49" s="119" t="s">
        <v>5</v>
      </c>
      <c r="H49" s="117" t="s">
        <v>6</v>
      </c>
      <c r="I49" s="117" t="s">
        <v>7</v>
      </c>
      <c r="J49" s="117" t="s">
        <v>9</v>
      </c>
    </row>
    <row r="50" spans="1:10" ht="26.1" customHeight="1" x14ac:dyDescent="0.2">
      <c r="A50" s="120" t="s">
        <v>235</v>
      </c>
      <c r="B50" s="121" t="s">
        <v>38</v>
      </c>
      <c r="C50" s="120" t="s">
        <v>22</v>
      </c>
      <c r="D50" s="120" t="s">
        <v>39</v>
      </c>
      <c r="E50" s="122" t="s">
        <v>259</v>
      </c>
      <c r="F50" s="122"/>
      <c r="G50" s="123" t="s">
        <v>30</v>
      </c>
      <c r="H50" s="124">
        <v>1</v>
      </c>
      <c r="I50" s="125">
        <v>37.08</v>
      </c>
      <c r="J50" s="125">
        <v>37.08</v>
      </c>
    </row>
    <row r="51" spans="1:10" ht="24" customHeight="1" x14ac:dyDescent="0.2">
      <c r="A51" s="139" t="s">
        <v>250</v>
      </c>
      <c r="B51" s="140" t="s">
        <v>270</v>
      </c>
      <c r="C51" s="139" t="s">
        <v>22</v>
      </c>
      <c r="D51" s="139" t="s">
        <v>271</v>
      </c>
      <c r="E51" s="141" t="s">
        <v>262</v>
      </c>
      <c r="F51" s="141"/>
      <c r="G51" s="142" t="s">
        <v>263</v>
      </c>
      <c r="H51" s="143">
        <v>0.36430000000000001</v>
      </c>
      <c r="I51" s="144">
        <v>31.42</v>
      </c>
      <c r="J51" s="144">
        <v>11.44</v>
      </c>
    </row>
    <row r="52" spans="1:10" ht="24" customHeight="1" x14ac:dyDescent="0.2">
      <c r="A52" s="139" t="s">
        <v>250</v>
      </c>
      <c r="B52" s="140" t="s">
        <v>260</v>
      </c>
      <c r="C52" s="139" t="s">
        <v>22</v>
      </c>
      <c r="D52" s="139" t="s">
        <v>261</v>
      </c>
      <c r="E52" s="141" t="s">
        <v>262</v>
      </c>
      <c r="F52" s="141"/>
      <c r="G52" s="142" t="s">
        <v>263</v>
      </c>
      <c r="H52" s="143">
        <v>0.71560000000000001</v>
      </c>
      <c r="I52" s="144">
        <v>22.8</v>
      </c>
      <c r="J52" s="144">
        <v>16.309999999999999</v>
      </c>
    </row>
    <row r="53" spans="1:10" ht="26.1" customHeight="1" x14ac:dyDescent="0.2">
      <c r="A53" s="126" t="s">
        <v>237</v>
      </c>
      <c r="B53" s="127" t="s">
        <v>272</v>
      </c>
      <c r="C53" s="126" t="s">
        <v>22</v>
      </c>
      <c r="D53" s="126" t="s">
        <v>273</v>
      </c>
      <c r="E53" s="128" t="s">
        <v>274</v>
      </c>
      <c r="F53" s="128"/>
      <c r="G53" s="129" t="s">
        <v>275</v>
      </c>
      <c r="H53" s="130">
        <v>9.8400000000000001E-2</v>
      </c>
      <c r="I53" s="131">
        <v>94.91</v>
      </c>
      <c r="J53" s="131">
        <v>9.33</v>
      </c>
    </row>
    <row r="54" spans="1:10" x14ac:dyDescent="0.2">
      <c r="A54" s="132"/>
      <c r="B54" s="132"/>
      <c r="C54" s="132"/>
      <c r="D54" s="132"/>
      <c r="E54" s="132" t="s">
        <v>241</v>
      </c>
      <c r="F54" s="133"/>
      <c r="G54" s="132" t="s">
        <v>242</v>
      </c>
      <c r="H54" s="133">
        <v>0</v>
      </c>
      <c r="I54" s="132" t="s">
        <v>243</v>
      </c>
      <c r="J54" s="133">
        <v>0</v>
      </c>
    </row>
    <row r="55" spans="1:10" x14ac:dyDescent="0.2">
      <c r="A55" s="132"/>
      <c r="B55" s="132"/>
      <c r="C55" s="132"/>
      <c r="D55" s="132"/>
      <c r="E55" s="132" t="s">
        <v>244</v>
      </c>
      <c r="F55" s="133">
        <v>0</v>
      </c>
      <c r="G55" s="132"/>
      <c r="H55" s="134" t="s">
        <v>245</v>
      </c>
      <c r="I55" s="134"/>
      <c r="J55" s="133">
        <v>46.29</v>
      </c>
    </row>
    <row r="56" spans="1:10" ht="30" customHeight="1" thickBot="1" x14ac:dyDescent="0.25">
      <c r="A56" s="135"/>
      <c r="B56" s="135"/>
      <c r="C56" s="135"/>
      <c r="D56" s="135"/>
      <c r="E56" s="135"/>
      <c r="F56" s="135"/>
      <c r="G56" s="135" t="s">
        <v>246</v>
      </c>
      <c r="H56" s="136" t="s">
        <v>276</v>
      </c>
      <c r="I56" s="135" t="s">
        <v>248</v>
      </c>
      <c r="J56" s="137">
        <v>1069.29</v>
      </c>
    </row>
    <row r="57" spans="1:10" ht="0.95" customHeight="1" thickTop="1" x14ac:dyDescent="0.2">
      <c r="A57" s="138"/>
      <c r="B57" s="138"/>
      <c r="C57" s="138"/>
      <c r="D57" s="138"/>
      <c r="E57" s="138"/>
      <c r="F57" s="138"/>
      <c r="G57" s="138"/>
      <c r="H57" s="138"/>
      <c r="I57" s="138"/>
      <c r="J57" s="138"/>
    </row>
    <row r="58" spans="1:10" ht="18" customHeight="1" x14ac:dyDescent="0.2">
      <c r="A58" s="116" t="s">
        <v>40</v>
      </c>
      <c r="B58" s="117" t="s">
        <v>2</v>
      </c>
      <c r="C58" s="116" t="s">
        <v>3</v>
      </c>
      <c r="D58" s="116" t="s">
        <v>4</v>
      </c>
      <c r="E58" s="118" t="s">
        <v>234</v>
      </c>
      <c r="F58" s="118"/>
      <c r="G58" s="119" t="s">
        <v>5</v>
      </c>
      <c r="H58" s="117" t="s">
        <v>6</v>
      </c>
      <c r="I58" s="117" t="s">
        <v>7</v>
      </c>
      <c r="J58" s="117" t="s">
        <v>9</v>
      </c>
    </row>
    <row r="59" spans="1:10" ht="26.1" customHeight="1" x14ac:dyDescent="0.2">
      <c r="A59" s="120" t="s">
        <v>235</v>
      </c>
      <c r="B59" s="121" t="s">
        <v>38</v>
      </c>
      <c r="C59" s="120" t="s">
        <v>22</v>
      </c>
      <c r="D59" s="120" t="s">
        <v>41</v>
      </c>
      <c r="E59" s="122" t="s">
        <v>259</v>
      </c>
      <c r="F59" s="122"/>
      <c r="G59" s="123" t="s">
        <v>30</v>
      </c>
      <c r="H59" s="124">
        <v>1</v>
      </c>
      <c r="I59" s="125">
        <v>37.08</v>
      </c>
      <c r="J59" s="125">
        <v>37.08</v>
      </c>
    </row>
    <row r="60" spans="1:10" ht="24" customHeight="1" x14ac:dyDescent="0.2">
      <c r="A60" s="139" t="s">
        <v>250</v>
      </c>
      <c r="B60" s="140" t="s">
        <v>270</v>
      </c>
      <c r="C60" s="139" t="s">
        <v>22</v>
      </c>
      <c r="D60" s="139" t="s">
        <v>271</v>
      </c>
      <c r="E60" s="141" t="s">
        <v>262</v>
      </c>
      <c r="F60" s="141"/>
      <c r="G60" s="142" t="s">
        <v>263</v>
      </c>
      <c r="H60" s="143">
        <v>0.36430000000000001</v>
      </c>
      <c r="I60" s="144">
        <v>31.42</v>
      </c>
      <c r="J60" s="144">
        <v>11.44</v>
      </c>
    </row>
    <row r="61" spans="1:10" ht="24" customHeight="1" x14ac:dyDescent="0.2">
      <c r="A61" s="139" t="s">
        <v>250</v>
      </c>
      <c r="B61" s="140" t="s">
        <v>260</v>
      </c>
      <c r="C61" s="139" t="s">
        <v>22</v>
      </c>
      <c r="D61" s="139" t="s">
        <v>261</v>
      </c>
      <c r="E61" s="141" t="s">
        <v>262</v>
      </c>
      <c r="F61" s="141"/>
      <c r="G61" s="142" t="s">
        <v>263</v>
      </c>
      <c r="H61" s="143">
        <v>0.71560000000000001</v>
      </c>
      <c r="I61" s="144">
        <v>22.8</v>
      </c>
      <c r="J61" s="144">
        <v>16.309999999999999</v>
      </c>
    </row>
    <row r="62" spans="1:10" ht="26.1" customHeight="1" x14ac:dyDescent="0.2">
      <c r="A62" s="126" t="s">
        <v>237</v>
      </c>
      <c r="B62" s="127" t="s">
        <v>272</v>
      </c>
      <c r="C62" s="126" t="s">
        <v>22</v>
      </c>
      <c r="D62" s="126" t="s">
        <v>273</v>
      </c>
      <c r="E62" s="128" t="s">
        <v>274</v>
      </c>
      <c r="F62" s="128"/>
      <c r="G62" s="129" t="s">
        <v>275</v>
      </c>
      <c r="H62" s="130">
        <v>9.8400000000000001E-2</v>
      </c>
      <c r="I62" s="131">
        <v>94.91</v>
      </c>
      <c r="J62" s="131">
        <v>9.33</v>
      </c>
    </row>
    <row r="63" spans="1:10" x14ac:dyDescent="0.2">
      <c r="A63" s="132"/>
      <c r="B63" s="132"/>
      <c r="C63" s="132"/>
      <c r="D63" s="132"/>
      <c r="E63" s="132" t="s">
        <v>241</v>
      </c>
      <c r="F63" s="133"/>
      <c r="G63" s="132" t="s">
        <v>242</v>
      </c>
      <c r="H63" s="133">
        <v>0</v>
      </c>
      <c r="I63" s="132" t="s">
        <v>243</v>
      </c>
      <c r="J63" s="133">
        <v>0</v>
      </c>
    </row>
    <row r="64" spans="1:10" x14ac:dyDescent="0.2">
      <c r="A64" s="132"/>
      <c r="B64" s="132"/>
      <c r="C64" s="132"/>
      <c r="D64" s="132"/>
      <c r="E64" s="132" t="s">
        <v>244</v>
      </c>
      <c r="F64" s="133">
        <v>0</v>
      </c>
      <c r="G64" s="132"/>
      <c r="H64" s="134" t="s">
        <v>245</v>
      </c>
      <c r="I64" s="134"/>
      <c r="J64" s="133">
        <v>46.29</v>
      </c>
    </row>
    <row r="65" spans="1:10" ht="30" customHeight="1" thickBot="1" x14ac:dyDescent="0.25">
      <c r="A65" s="135"/>
      <c r="B65" s="135"/>
      <c r="C65" s="135"/>
      <c r="D65" s="135"/>
      <c r="E65" s="135"/>
      <c r="F65" s="135"/>
      <c r="G65" s="135" t="s">
        <v>246</v>
      </c>
      <c r="H65" s="136" t="s">
        <v>277</v>
      </c>
      <c r="I65" s="135" t="s">
        <v>248</v>
      </c>
      <c r="J65" s="137">
        <v>972.09</v>
      </c>
    </row>
    <row r="66" spans="1:10" ht="0.95" customHeight="1" thickTop="1" x14ac:dyDescent="0.2">
      <c r="A66" s="138"/>
      <c r="B66" s="138"/>
      <c r="C66" s="138"/>
      <c r="D66" s="138"/>
      <c r="E66" s="138"/>
      <c r="F66" s="138"/>
      <c r="G66" s="138"/>
      <c r="H66" s="138"/>
      <c r="I66" s="138"/>
      <c r="J66" s="138"/>
    </row>
    <row r="67" spans="1:10" ht="18" customHeight="1" x14ac:dyDescent="0.2">
      <c r="A67" s="116" t="s">
        <v>42</v>
      </c>
      <c r="B67" s="117" t="s">
        <v>2</v>
      </c>
      <c r="C67" s="116" t="s">
        <v>3</v>
      </c>
      <c r="D67" s="116" t="s">
        <v>4</v>
      </c>
      <c r="E67" s="118" t="s">
        <v>234</v>
      </c>
      <c r="F67" s="118"/>
      <c r="G67" s="119" t="s">
        <v>5</v>
      </c>
      <c r="H67" s="117" t="s">
        <v>6</v>
      </c>
      <c r="I67" s="117" t="s">
        <v>7</v>
      </c>
      <c r="J67" s="117" t="s">
        <v>9</v>
      </c>
    </row>
    <row r="68" spans="1:10" ht="26.1" customHeight="1" x14ac:dyDescent="0.2">
      <c r="A68" s="120" t="s">
        <v>235</v>
      </c>
      <c r="B68" s="121" t="s">
        <v>38</v>
      </c>
      <c r="C68" s="120" t="s">
        <v>22</v>
      </c>
      <c r="D68" s="120" t="s">
        <v>43</v>
      </c>
      <c r="E68" s="122" t="s">
        <v>259</v>
      </c>
      <c r="F68" s="122"/>
      <c r="G68" s="123" t="s">
        <v>30</v>
      </c>
      <c r="H68" s="124">
        <v>1</v>
      </c>
      <c r="I68" s="125">
        <v>37.08</v>
      </c>
      <c r="J68" s="125">
        <v>37.08</v>
      </c>
    </row>
    <row r="69" spans="1:10" ht="24" customHeight="1" x14ac:dyDescent="0.2">
      <c r="A69" s="139" t="s">
        <v>250</v>
      </c>
      <c r="B69" s="140" t="s">
        <v>270</v>
      </c>
      <c r="C69" s="139" t="s">
        <v>22</v>
      </c>
      <c r="D69" s="139" t="s">
        <v>271</v>
      </c>
      <c r="E69" s="141" t="s">
        <v>262</v>
      </c>
      <c r="F69" s="141"/>
      <c r="G69" s="142" t="s">
        <v>263</v>
      </c>
      <c r="H69" s="143">
        <v>0.36430000000000001</v>
      </c>
      <c r="I69" s="144">
        <v>31.42</v>
      </c>
      <c r="J69" s="144">
        <v>11.44</v>
      </c>
    </row>
    <row r="70" spans="1:10" ht="24" customHeight="1" x14ac:dyDescent="0.2">
      <c r="A70" s="139" t="s">
        <v>250</v>
      </c>
      <c r="B70" s="140" t="s">
        <v>260</v>
      </c>
      <c r="C70" s="139" t="s">
        <v>22</v>
      </c>
      <c r="D70" s="139" t="s">
        <v>261</v>
      </c>
      <c r="E70" s="141" t="s">
        <v>262</v>
      </c>
      <c r="F70" s="141"/>
      <c r="G70" s="142" t="s">
        <v>263</v>
      </c>
      <c r="H70" s="143">
        <v>0.71560000000000001</v>
      </c>
      <c r="I70" s="144">
        <v>22.8</v>
      </c>
      <c r="J70" s="144">
        <v>16.309999999999999</v>
      </c>
    </row>
    <row r="71" spans="1:10" ht="26.1" customHeight="1" x14ac:dyDescent="0.2">
      <c r="A71" s="126" t="s">
        <v>237</v>
      </c>
      <c r="B71" s="127" t="s">
        <v>272</v>
      </c>
      <c r="C71" s="126" t="s">
        <v>22</v>
      </c>
      <c r="D71" s="126" t="s">
        <v>273</v>
      </c>
      <c r="E71" s="128" t="s">
        <v>274</v>
      </c>
      <c r="F71" s="128"/>
      <c r="G71" s="129" t="s">
        <v>275</v>
      </c>
      <c r="H71" s="130">
        <v>9.8400000000000001E-2</v>
      </c>
      <c r="I71" s="131">
        <v>94.91</v>
      </c>
      <c r="J71" s="131">
        <v>9.33</v>
      </c>
    </row>
    <row r="72" spans="1:10" x14ac:dyDescent="0.2">
      <c r="A72" s="132"/>
      <c r="B72" s="132"/>
      <c r="C72" s="132"/>
      <c r="D72" s="132"/>
      <c r="E72" s="132" t="s">
        <v>241</v>
      </c>
      <c r="F72" s="133"/>
      <c r="G72" s="132" t="s">
        <v>242</v>
      </c>
      <c r="H72" s="133">
        <v>0</v>
      </c>
      <c r="I72" s="132" t="s">
        <v>243</v>
      </c>
      <c r="J72" s="133">
        <v>0</v>
      </c>
    </row>
    <row r="73" spans="1:10" x14ac:dyDescent="0.2">
      <c r="A73" s="132"/>
      <c r="B73" s="132"/>
      <c r="C73" s="132"/>
      <c r="D73" s="132"/>
      <c r="E73" s="132" t="s">
        <v>244</v>
      </c>
      <c r="F73" s="133">
        <v>0</v>
      </c>
      <c r="G73" s="132"/>
      <c r="H73" s="134" t="s">
        <v>245</v>
      </c>
      <c r="I73" s="134"/>
      <c r="J73" s="133">
        <v>46.29</v>
      </c>
    </row>
    <row r="74" spans="1:10" ht="30" customHeight="1" thickBot="1" x14ac:dyDescent="0.25">
      <c r="A74" s="135"/>
      <c r="B74" s="135"/>
      <c r="C74" s="135"/>
      <c r="D74" s="135"/>
      <c r="E74" s="135"/>
      <c r="F74" s="135"/>
      <c r="G74" s="135" t="s">
        <v>246</v>
      </c>
      <c r="H74" s="136" t="s">
        <v>278</v>
      </c>
      <c r="I74" s="135" t="s">
        <v>248</v>
      </c>
      <c r="J74" s="137">
        <v>856.36</v>
      </c>
    </row>
    <row r="75" spans="1:10" ht="0.95" customHeight="1" thickTop="1" x14ac:dyDescent="0.2">
      <c r="A75" s="138"/>
      <c r="B75" s="138"/>
      <c r="C75" s="138"/>
      <c r="D75" s="138"/>
      <c r="E75" s="138"/>
      <c r="F75" s="138"/>
      <c r="G75" s="138"/>
      <c r="H75" s="138"/>
      <c r="I75" s="138"/>
      <c r="J75" s="138"/>
    </row>
    <row r="76" spans="1:10" ht="24" customHeight="1" x14ac:dyDescent="0.2">
      <c r="A76" s="112" t="s">
        <v>44</v>
      </c>
      <c r="B76" s="112"/>
      <c r="C76" s="112"/>
      <c r="D76" s="112" t="s">
        <v>45</v>
      </c>
      <c r="E76" s="112"/>
      <c r="F76" s="113"/>
      <c r="G76" s="113"/>
      <c r="H76" s="114"/>
      <c r="I76" s="112"/>
      <c r="J76" s="115">
        <v>115470.62</v>
      </c>
    </row>
    <row r="77" spans="1:10" ht="24" customHeight="1" x14ac:dyDescent="0.2">
      <c r="A77" s="112" t="s">
        <v>46</v>
      </c>
      <c r="B77" s="112"/>
      <c r="C77" s="112"/>
      <c r="D77" s="112" t="s">
        <v>47</v>
      </c>
      <c r="E77" s="112"/>
      <c r="F77" s="113"/>
      <c r="G77" s="113"/>
      <c r="H77" s="114"/>
      <c r="I77" s="112"/>
      <c r="J77" s="115">
        <v>46073.14</v>
      </c>
    </row>
    <row r="78" spans="1:10" ht="18" customHeight="1" x14ac:dyDescent="0.2">
      <c r="A78" s="116" t="s">
        <v>48</v>
      </c>
      <c r="B78" s="117" t="s">
        <v>2</v>
      </c>
      <c r="C78" s="116" t="s">
        <v>3</v>
      </c>
      <c r="D78" s="116" t="s">
        <v>4</v>
      </c>
      <c r="E78" s="118" t="s">
        <v>234</v>
      </c>
      <c r="F78" s="118"/>
      <c r="G78" s="119" t="s">
        <v>5</v>
      </c>
      <c r="H78" s="117" t="s">
        <v>6</v>
      </c>
      <c r="I78" s="117" t="s">
        <v>7</v>
      </c>
      <c r="J78" s="117" t="s">
        <v>9</v>
      </c>
    </row>
    <row r="79" spans="1:10" ht="65.099999999999994" customHeight="1" x14ac:dyDescent="0.2">
      <c r="A79" s="120" t="s">
        <v>235</v>
      </c>
      <c r="B79" s="121" t="s">
        <v>49</v>
      </c>
      <c r="C79" s="120" t="s">
        <v>22</v>
      </c>
      <c r="D79" s="120" t="s">
        <v>50</v>
      </c>
      <c r="E79" s="122" t="s">
        <v>279</v>
      </c>
      <c r="F79" s="122"/>
      <c r="G79" s="123" t="s">
        <v>30</v>
      </c>
      <c r="H79" s="124">
        <v>1</v>
      </c>
      <c r="I79" s="125">
        <v>49.01</v>
      </c>
      <c r="J79" s="125">
        <v>49.01</v>
      </c>
    </row>
    <row r="80" spans="1:10" ht="39" customHeight="1" x14ac:dyDescent="0.2">
      <c r="A80" s="139" t="s">
        <v>250</v>
      </c>
      <c r="B80" s="140" t="s">
        <v>280</v>
      </c>
      <c r="C80" s="139" t="s">
        <v>22</v>
      </c>
      <c r="D80" s="139" t="s">
        <v>281</v>
      </c>
      <c r="E80" s="141" t="s">
        <v>253</v>
      </c>
      <c r="F80" s="141"/>
      <c r="G80" s="142" t="s">
        <v>257</v>
      </c>
      <c r="H80" s="143">
        <v>6.3E-3</v>
      </c>
      <c r="I80" s="144">
        <v>29.57</v>
      </c>
      <c r="J80" s="144">
        <v>0.18</v>
      </c>
    </row>
    <row r="81" spans="1:10" ht="26.1" customHeight="1" x14ac:dyDescent="0.2">
      <c r="A81" s="139" t="s">
        <v>250</v>
      </c>
      <c r="B81" s="140" t="s">
        <v>282</v>
      </c>
      <c r="C81" s="139" t="s">
        <v>22</v>
      </c>
      <c r="D81" s="139" t="s">
        <v>283</v>
      </c>
      <c r="E81" s="141" t="s">
        <v>262</v>
      </c>
      <c r="F81" s="141"/>
      <c r="G81" s="142" t="s">
        <v>263</v>
      </c>
      <c r="H81" s="143">
        <v>8.8999999999999996E-2</v>
      </c>
      <c r="I81" s="144">
        <v>23.7</v>
      </c>
      <c r="J81" s="144">
        <v>2.1</v>
      </c>
    </row>
    <row r="82" spans="1:10" ht="39" customHeight="1" x14ac:dyDescent="0.2">
      <c r="A82" s="139" t="s">
        <v>250</v>
      </c>
      <c r="B82" s="140" t="s">
        <v>284</v>
      </c>
      <c r="C82" s="139" t="s">
        <v>22</v>
      </c>
      <c r="D82" s="139" t="s">
        <v>285</v>
      </c>
      <c r="E82" s="141" t="s">
        <v>253</v>
      </c>
      <c r="F82" s="141"/>
      <c r="G82" s="142" t="s">
        <v>254</v>
      </c>
      <c r="H82" s="143">
        <v>8.8000000000000005E-3</v>
      </c>
      <c r="I82" s="144">
        <v>28.76</v>
      </c>
      <c r="J82" s="144">
        <v>0.25</v>
      </c>
    </row>
    <row r="83" spans="1:10" ht="24" customHeight="1" x14ac:dyDescent="0.2">
      <c r="A83" s="139" t="s">
        <v>250</v>
      </c>
      <c r="B83" s="140" t="s">
        <v>286</v>
      </c>
      <c r="C83" s="139" t="s">
        <v>22</v>
      </c>
      <c r="D83" s="139" t="s">
        <v>287</v>
      </c>
      <c r="E83" s="141" t="s">
        <v>262</v>
      </c>
      <c r="F83" s="141"/>
      <c r="G83" s="142" t="s">
        <v>263</v>
      </c>
      <c r="H83" s="143">
        <v>0.19</v>
      </c>
      <c r="I83" s="144">
        <v>31.02</v>
      </c>
      <c r="J83" s="144">
        <v>5.89</v>
      </c>
    </row>
    <row r="84" spans="1:10" ht="26.1" customHeight="1" x14ac:dyDescent="0.2">
      <c r="A84" s="126" t="s">
        <v>237</v>
      </c>
      <c r="B84" s="127" t="s">
        <v>288</v>
      </c>
      <c r="C84" s="126" t="s">
        <v>22</v>
      </c>
      <c r="D84" s="126" t="s">
        <v>289</v>
      </c>
      <c r="E84" s="128" t="s">
        <v>274</v>
      </c>
      <c r="F84" s="128"/>
      <c r="G84" s="129" t="s">
        <v>275</v>
      </c>
      <c r="H84" s="130">
        <v>0.12</v>
      </c>
      <c r="I84" s="131">
        <v>19.73</v>
      </c>
      <c r="J84" s="131">
        <v>2.36</v>
      </c>
    </row>
    <row r="85" spans="1:10" ht="26.1" customHeight="1" x14ac:dyDescent="0.2">
      <c r="A85" s="126" t="s">
        <v>237</v>
      </c>
      <c r="B85" s="127" t="s">
        <v>290</v>
      </c>
      <c r="C85" s="126" t="s">
        <v>22</v>
      </c>
      <c r="D85" s="126" t="s">
        <v>291</v>
      </c>
      <c r="E85" s="128" t="s">
        <v>274</v>
      </c>
      <c r="F85" s="128"/>
      <c r="G85" s="129" t="s">
        <v>62</v>
      </c>
      <c r="H85" s="130">
        <v>0.53300000000000003</v>
      </c>
      <c r="I85" s="131">
        <v>29.55</v>
      </c>
      <c r="J85" s="131">
        <v>15.75</v>
      </c>
    </row>
    <row r="86" spans="1:10" ht="26.1" customHeight="1" x14ac:dyDescent="0.2">
      <c r="A86" s="126" t="s">
        <v>237</v>
      </c>
      <c r="B86" s="127" t="s">
        <v>292</v>
      </c>
      <c r="C86" s="126" t="s">
        <v>22</v>
      </c>
      <c r="D86" s="126" t="s">
        <v>293</v>
      </c>
      <c r="E86" s="128" t="s">
        <v>274</v>
      </c>
      <c r="F86" s="128"/>
      <c r="G86" s="129" t="s">
        <v>62</v>
      </c>
      <c r="H86" s="130">
        <v>0.215</v>
      </c>
      <c r="I86" s="131">
        <v>62.5</v>
      </c>
      <c r="J86" s="131">
        <v>13.43</v>
      </c>
    </row>
    <row r="87" spans="1:10" ht="26.1" customHeight="1" x14ac:dyDescent="0.2">
      <c r="A87" s="126" t="s">
        <v>237</v>
      </c>
      <c r="B87" s="127" t="s">
        <v>294</v>
      </c>
      <c r="C87" s="126" t="s">
        <v>22</v>
      </c>
      <c r="D87" s="126" t="s">
        <v>295</v>
      </c>
      <c r="E87" s="128" t="s">
        <v>274</v>
      </c>
      <c r="F87" s="128"/>
      <c r="G87" s="129" t="s">
        <v>62</v>
      </c>
      <c r="H87" s="130">
        <v>0.11600000000000001</v>
      </c>
      <c r="I87" s="131">
        <v>78.08</v>
      </c>
      <c r="J87" s="131">
        <v>9.0500000000000007</v>
      </c>
    </row>
    <row r="88" spans="1:10" x14ac:dyDescent="0.2">
      <c r="A88" s="132"/>
      <c r="B88" s="132"/>
      <c r="C88" s="132"/>
      <c r="D88" s="132"/>
      <c r="E88" s="132" t="s">
        <v>241</v>
      </c>
      <c r="F88" s="133"/>
      <c r="G88" s="132" t="s">
        <v>242</v>
      </c>
      <c r="H88" s="133">
        <v>0</v>
      </c>
      <c r="I88" s="132" t="s">
        <v>243</v>
      </c>
      <c r="J88" s="133">
        <v>0</v>
      </c>
    </row>
    <row r="89" spans="1:10" x14ac:dyDescent="0.2">
      <c r="A89" s="132"/>
      <c r="B89" s="132"/>
      <c r="C89" s="132"/>
      <c r="D89" s="132"/>
      <c r="E89" s="132" t="s">
        <v>244</v>
      </c>
      <c r="F89" s="133">
        <v>0</v>
      </c>
      <c r="G89" s="132"/>
      <c r="H89" s="134" t="s">
        <v>245</v>
      </c>
      <c r="I89" s="134"/>
      <c r="J89" s="133">
        <v>61.18</v>
      </c>
    </row>
    <row r="90" spans="1:10" ht="30" customHeight="1" thickBot="1" x14ac:dyDescent="0.25">
      <c r="A90" s="135"/>
      <c r="B90" s="135"/>
      <c r="C90" s="135"/>
      <c r="D90" s="135"/>
      <c r="E90" s="135"/>
      <c r="F90" s="135"/>
      <c r="G90" s="135" t="s">
        <v>246</v>
      </c>
      <c r="H90" s="136" t="s">
        <v>266</v>
      </c>
      <c r="I90" s="135" t="s">
        <v>248</v>
      </c>
      <c r="J90" s="137">
        <v>26412.62</v>
      </c>
    </row>
    <row r="91" spans="1:10" ht="0.95" customHeight="1" thickTop="1" x14ac:dyDescent="0.2">
      <c r="A91" s="138"/>
      <c r="B91" s="138"/>
      <c r="C91" s="138"/>
      <c r="D91" s="138"/>
      <c r="E91" s="138"/>
      <c r="F91" s="138"/>
      <c r="G91" s="138"/>
      <c r="H91" s="138"/>
      <c r="I91" s="138"/>
      <c r="J91" s="138"/>
    </row>
    <row r="92" spans="1:10" ht="18" customHeight="1" x14ac:dyDescent="0.2">
      <c r="A92" s="116" t="s">
        <v>51</v>
      </c>
      <c r="B92" s="117" t="s">
        <v>2</v>
      </c>
      <c r="C92" s="116" t="s">
        <v>3</v>
      </c>
      <c r="D92" s="116" t="s">
        <v>4</v>
      </c>
      <c r="E92" s="118" t="s">
        <v>234</v>
      </c>
      <c r="F92" s="118"/>
      <c r="G92" s="119" t="s">
        <v>5</v>
      </c>
      <c r="H92" s="117" t="s">
        <v>6</v>
      </c>
      <c r="I92" s="117" t="s">
        <v>7</v>
      </c>
      <c r="J92" s="117" t="s">
        <v>9</v>
      </c>
    </row>
    <row r="93" spans="1:10" ht="39" customHeight="1" x14ac:dyDescent="0.2">
      <c r="A93" s="120" t="s">
        <v>235</v>
      </c>
      <c r="B93" s="121" t="s">
        <v>52</v>
      </c>
      <c r="C93" s="120" t="s">
        <v>22</v>
      </c>
      <c r="D93" s="120" t="s">
        <v>53</v>
      </c>
      <c r="E93" s="122" t="s">
        <v>279</v>
      </c>
      <c r="F93" s="122"/>
      <c r="G93" s="123" t="s">
        <v>30</v>
      </c>
      <c r="H93" s="124">
        <v>1</v>
      </c>
      <c r="I93" s="125">
        <v>36.479999999999997</v>
      </c>
      <c r="J93" s="125">
        <v>36.479999999999997</v>
      </c>
    </row>
    <row r="94" spans="1:10" ht="24" customHeight="1" x14ac:dyDescent="0.2">
      <c r="A94" s="139" t="s">
        <v>250</v>
      </c>
      <c r="B94" s="140" t="s">
        <v>286</v>
      </c>
      <c r="C94" s="139" t="s">
        <v>22</v>
      </c>
      <c r="D94" s="139" t="s">
        <v>287</v>
      </c>
      <c r="E94" s="141" t="s">
        <v>262</v>
      </c>
      <c r="F94" s="141"/>
      <c r="G94" s="142" t="s">
        <v>263</v>
      </c>
      <c r="H94" s="143">
        <v>9.9000000000000005E-2</v>
      </c>
      <c r="I94" s="144">
        <v>31.02</v>
      </c>
      <c r="J94" s="144">
        <v>3.07</v>
      </c>
    </row>
    <row r="95" spans="1:10" ht="39" customHeight="1" x14ac:dyDescent="0.2">
      <c r="A95" s="139" t="s">
        <v>250</v>
      </c>
      <c r="B95" s="140" t="s">
        <v>280</v>
      </c>
      <c r="C95" s="139" t="s">
        <v>22</v>
      </c>
      <c r="D95" s="139" t="s">
        <v>281</v>
      </c>
      <c r="E95" s="141" t="s">
        <v>253</v>
      </c>
      <c r="F95" s="141"/>
      <c r="G95" s="142" t="s">
        <v>257</v>
      </c>
      <c r="H95" s="143">
        <v>3.0000000000000001E-3</v>
      </c>
      <c r="I95" s="144">
        <v>29.57</v>
      </c>
      <c r="J95" s="144">
        <v>0.08</v>
      </c>
    </row>
    <row r="96" spans="1:10" ht="26.1" customHeight="1" x14ac:dyDescent="0.2">
      <c r="A96" s="139" t="s">
        <v>250</v>
      </c>
      <c r="B96" s="140" t="s">
        <v>282</v>
      </c>
      <c r="C96" s="139" t="s">
        <v>22</v>
      </c>
      <c r="D96" s="139" t="s">
        <v>283</v>
      </c>
      <c r="E96" s="141" t="s">
        <v>262</v>
      </c>
      <c r="F96" s="141"/>
      <c r="G96" s="142" t="s">
        <v>263</v>
      </c>
      <c r="H96" s="143">
        <v>4.8000000000000001E-2</v>
      </c>
      <c r="I96" s="144">
        <v>23.7</v>
      </c>
      <c r="J96" s="144">
        <v>1.1299999999999999</v>
      </c>
    </row>
    <row r="97" spans="1:10" ht="39" customHeight="1" x14ac:dyDescent="0.2">
      <c r="A97" s="139" t="s">
        <v>250</v>
      </c>
      <c r="B97" s="140" t="s">
        <v>284</v>
      </c>
      <c r="C97" s="139" t="s">
        <v>22</v>
      </c>
      <c r="D97" s="139" t="s">
        <v>285</v>
      </c>
      <c r="E97" s="141" t="s">
        <v>253</v>
      </c>
      <c r="F97" s="141"/>
      <c r="G97" s="142" t="s">
        <v>254</v>
      </c>
      <c r="H97" s="143">
        <v>4.1000000000000003E-3</v>
      </c>
      <c r="I97" s="144">
        <v>28.76</v>
      </c>
      <c r="J97" s="144">
        <v>0.11</v>
      </c>
    </row>
    <row r="98" spans="1:10" ht="26.1" customHeight="1" x14ac:dyDescent="0.2">
      <c r="A98" s="126" t="s">
        <v>237</v>
      </c>
      <c r="B98" s="127" t="s">
        <v>296</v>
      </c>
      <c r="C98" s="126" t="s">
        <v>22</v>
      </c>
      <c r="D98" s="126" t="s">
        <v>297</v>
      </c>
      <c r="E98" s="128" t="s">
        <v>274</v>
      </c>
      <c r="F98" s="128"/>
      <c r="G98" s="129" t="s">
        <v>275</v>
      </c>
      <c r="H98" s="130">
        <v>0.02</v>
      </c>
      <c r="I98" s="131">
        <v>19.88</v>
      </c>
      <c r="J98" s="131">
        <v>0.39</v>
      </c>
    </row>
    <row r="99" spans="1:10" ht="26.1" customHeight="1" x14ac:dyDescent="0.2">
      <c r="A99" s="126" t="s">
        <v>237</v>
      </c>
      <c r="B99" s="127" t="s">
        <v>294</v>
      </c>
      <c r="C99" s="126" t="s">
        <v>22</v>
      </c>
      <c r="D99" s="126" t="s">
        <v>295</v>
      </c>
      <c r="E99" s="128" t="s">
        <v>274</v>
      </c>
      <c r="F99" s="128"/>
      <c r="G99" s="129" t="s">
        <v>62</v>
      </c>
      <c r="H99" s="130">
        <v>0.40600000000000003</v>
      </c>
      <c r="I99" s="131">
        <v>78.08</v>
      </c>
      <c r="J99" s="131">
        <v>31.7</v>
      </c>
    </row>
    <row r="100" spans="1:10" x14ac:dyDescent="0.2">
      <c r="A100" s="132"/>
      <c r="B100" s="132"/>
      <c r="C100" s="132"/>
      <c r="D100" s="132"/>
      <c r="E100" s="132" t="s">
        <v>241</v>
      </c>
      <c r="F100" s="133"/>
      <c r="G100" s="132" t="s">
        <v>242</v>
      </c>
      <c r="H100" s="133">
        <v>0</v>
      </c>
      <c r="I100" s="132" t="s">
        <v>243</v>
      </c>
      <c r="J100" s="133">
        <v>0</v>
      </c>
    </row>
    <row r="101" spans="1:10" x14ac:dyDescent="0.2">
      <c r="A101" s="132"/>
      <c r="B101" s="132"/>
      <c r="C101" s="132"/>
      <c r="D101" s="132"/>
      <c r="E101" s="132" t="s">
        <v>244</v>
      </c>
      <c r="F101" s="133">
        <v>0</v>
      </c>
      <c r="G101" s="132"/>
      <c r="H101" s="134" t="s">
        <v>245</v>
      </c>
      <c r="I101" s="134"/>
      <c r="J101" s="133">
        <v>45.54</v>
      </c>
    </row>
    <row r="102" spans="1:10" ht="30" customHeight="1" thickBot="1" x14ac:dyDescent="0.25">
      <c r="A102" s="135"/>
      <c r="B102" s="135"/>
      <c r="C102" s="135"/>
      <c r="D102" s="135"/>
      <c r="E102" s="135"/>
      <c r="F102" s="135"/>
      <c r="G102" s="135" t="s">
        <v>246</v>
      </c>
      <c r="H102" s="136" t="s">
        <v>266</v>
      </c>
      <c r="I102" s="135" t="s">
        <v>248</v>
      </c>
      <c r="J102" s="137">
        <v>19660.52</v>
      </c>
    </row>
    <row r="103" spans="1:10" ht="0.95" customHeight="1" thickTop="1" x14ac:dyDescent="0.2">
      <c r="A103" s="138"/>
      <c r="B103" s="138"/>
      <c r="C103" s="138"/>
      <c r="D103" s="138"/>
      <c r="E103" s="138"/>
      <c r="F103" s="138"/>
      <c r="G103" s="138"/>
      <c r="H103" s="138"/>
      <c r="I103" s="138"/>
      <c r="J103" s="138"/>
    </row>
    <row r="104" spans="1:10" ht="24" customHeight="1" x14ac:dyDescent="0.2">
      <c r="A104" s="112" t="s">
        <v>54</v>
      </c>
      <c r="B104" s="112"/>
      <c r="C104" s="112"/>
      <c r="D104" s="112" t="s">
        <v>55</v>
      </c>
      <c r="E104" s="112"/>
      <c r="F104" s="113"/>
      <c r="G104" s="113"/>
      <c r="H104" s="114"/>
      <c r="I104" s="112"/>
      <c r="J104" s="115">
        <v>29538.75</v>
      </c>
    </row>
    <row r="105" spans="1:10" ht="18" customHeight="1" x14ac:dyDescent="0.2">
      <c r="A105" s="116" t="s">
        <v>56</v>
      </c>
      <c r="B105" s="117" t="s">
        <v>2</v>
      </c>
      <c r="C105" s="116" t="s">
        <v>3</v>
      </c>
      <c r="D105" s="116" t="s">
        <v>4</v>
      </c>
      <c r="E105" s="118" t="s">
        <v>234</v>
      </c>
      <c r="F105" s="118"/>
      <c r="G105" s="119" t="s">
        <v>5</v>
      </c>
      <c r="H105" s="117" t="s">
        <v>6</v>
      </c>
      <c r="I105" s="117" t="s">
        <v>7</v>
      </c>
      <c r="J105" s="117" t="s">
        <v>9</v>
      </c>
    </row>
    <row r="106" spans="1:10" ht="51.95" customHeight="1" x14ac:dyDescent="0.2">
      <c r="A106" s="120" t="s">
        <v>235</v>
      </c>
      <c r="B106" s="121" t="s">
        <v>57</v>
      </c>
      <c r="C106" s="120" t="s">
        <v>22</v>
      </c>
      <c r="D106" s="120" t="s">
        <v>58</v>
      </c>
      <c r="E106" s="122" t="s">
        <v>279</v>
      </c>
      <c r="F106" s="122"/>
      <c r="G106" s="123" t="s">
        <v>30</v>
      </c>
      <c r="H106" s="124">
        <v>1</v>
      </c>
      <c r="I106" s="125">
        <v>47.51</v>
      </c>
      <c r="J106" s="125">
        <v>47.51</v>
      </c>
    </row>
    <row r="107" spans="1:10" ht="39" customHeight="1" x14ac:dyDescent="0.2">
      <c r="A107" s="139" t="s">
        <v>250</v>
      </c>
      <c r="B107" s="140" t="s">
        <v>280</v>
      </c>
      <c r="C107" s="139" t="s">
        <v>22</v>
      </c>
      <c r="D107" s="139" t="s">
        <v>281</v>
      </c>
      <c r="E107" s="141" t="s">
        <v>253</v>
      </c>
      <c r="F107" s="141"/>
      <c r="G107" s="142" t="s">
        <v>257</v>
      </c>
      <c r="H107" s="143">
        <v>5.3E-3</v>
      </c>
      <c r="I107" s="144">
        <v>29.57</v>
      </c>
      <c r="J107" s="144">
        <v>0.15</v>
      </c>
    </row>
    <row r="108" spans="1:10" ht="24" customHeight="1" x14ac:dyDescent="0.2">
      <c r="A108" s="139" t="s">
        <v>250</v>
      </c>
      <c r="B108" s="140" t="s">
        <v>264</v>
      </c>
      <c r="C108" s="139" t="s">
        <v>22</v>
      </c>
      <c r="D108" s="139" t="s">
        <v>265</v>
      </c>
      <c r="E108" s="141" t="s">
        <v>262</v>
      </c>
      <c r="F108" s="141"/>
      <c r="G108" s="142" t="s">
        <v>263</v>
      </c>
      <c r="H108" s="143">
        <v>0.128</v>
      </c>
      <c r="I108" s="144">
        <v>30.7</v>
      </c>
      <c r="J108" s="144">
        <v>3.92</v>
      </c>
    </row>
    <row r="109" spans="1:10" ht="24" customHeight="1" x14ac:dyDescent="0.2">
      <c r="A109" s="139" t="s">
        <v>250</v>
      </c>
      <c r="B109" s="140" t="s">
        <v>260</v>
      </c>
      <c r="C109" s="139" t="s">
        <v>22</v>
      </c>
      <c r="D109" s="139" t="s">
        <v>261</v>
      </c>
      <c r="E109" s="141" t="s">
        <v>262</v>
      </c>
      <c r="F109" s="141"/>
      <c r="G109" s="142" t="s">
        <v>263</v>
      </c>
      <c r="H109" s="143">
        <v>0.16600000000000001</v>
      </c>
      <c r="I109" s="144">
        <v>22.8</v>
      </c>
      <c r="J109" s="144">
        <v>3.78</v>
      </c>
    </row>
    <row r="110" spans="1:10" ht="39" customHeight="1" x14ac:dyDescent="0.2">
      <c r="A110" s="139" t="s">
        <v>250</v>
      </c>
      <c r="B110" s="140" t="s">
        <v>284</v>
      </c>
      <c r="C110" s="139" t="s">
        <v>22</v>
      </c>
      <c r="D110" s="139" t="s">
        <v>285</v>
      </c>
      <c r="E110" s="141" t="s">
        <v>253</v>
      </c>
      <c r="F110" s="141"/>
      <c r="G110" s="142" t="s">
        <v>254</v>
      </c>
      <c r="H110" s="143">
        <v>7.3000000000000001E-3</v>
      </c>
      <c r="I110" s="144">
        <v>28.76</v>
      </c>
      <c r="J110" s="144">
        <v>0.2</v>
      </c>
    </row>
    <row r="111" spans="1:10" ht="26.1" customHeight="1" x14ac:dyDescent="0.2">
      <c r="A111" s="126" t="s">
        <v>237</v>
      </c>
      <c r="B111" s="127" t="s">
        <v>298</v>
      </c>
      <c r="C111" s="126" t="s">
        <v>22</v>
      </c>
      <c r="D111" s="126" t="s">
        <v>299</v>
      </c>
      <c r="E111" s="128" t="s">
        <v>274</v>
      </c>
      <c r="F111" s="128"/>
      <c r="G111" s="129" t="s">
        <v>117</v>
      </c>
      <c r="H111" s="130">
        <v>1.26</v>
      </c>
      <c r="I111" s="131">
        <v>3.88</v>
      </c>
      <c r="J111" s="131">
        <v>4.88</v>
      </c>
    </row>
    <row r="112" spans="1:10" ht="26.1" customHeight="1" x14ac:dyDescent="0.2">
      <c r="A112" s="126" t="s">
        <v>237</v>
      </c>
      <c r="B112" s="127" t="s">
        <v>300</v>
      </c>
      <c r="C112" s="126" t="s">
        <v>22</v>
      </c>
      <c r="D112" s="126" t="s">
        <v>301</v>
      </c>
      <c r="E112" s="128" t="s">
        <v>274</v>
      </c>
      <c r="F112" s="128"/>
      <c r="G112" s="129" t="s">
        <v>30</v>
      </c>
      <c r="H112" s="130">
        <v>1.357</v>
      </c>
      <c r="I112" s="131">
        <v>25.26</v>
      </c>
      <c r="J112" s="131">
        <v>34.270000000000003</v>
      </c>
    </row>
    <row r="113" spans="1:10" ht="39" customHeight="1" x14ac:dyDescent="0.2">
      <c r="A113" s="126" t="s">
        <v>237</v>
      </c>
      <c r="B113" s="127" t="s">
        <v>302</v>
      </c>
      <c r="C113" s="126" t="s">
        <v>22</v>
      </c>
      <c r="D113" s="126" t="s">
        <v>303</v>
      </c>
      <c r="E113" s="128" t="s">
        <v>274</v>
      </c>
      <c r="F113" s="128"/>
      <c r="G113" s="129" t="s">
        <v>304</v>
      </c>
      <c r="H113" s="130">
        <v>1.26</v>
      </c>
      <c r="I113" s="131">
        <v>0.25</v>
      </c>
      <c r="J113" s="131">
        <v>0.31</v>
      </c>
    </row>
    <row r="114" spans="1:10" x14ac:dyDescent="0.2">
      <c r="A114" s="132"/>
      <c r="B114" s="132"/>
      <c r="C114" s="132"/>
      <c r="D114" s="132"/>
      <c r="E114" s="132" t="s">
        <v>241</v>
      </c>
      <c r="F114" s="133"/>
      <c r="G114" s="132" t="s">
        <v>242</v>
      </c>
      <c r="H114" s="133">
        <v>0</v>
      </c>
      <c r="I114" s="132" t="s">
        <v>243</v>
      </c>
      <c r="J114" s="133">
        <v>0</v>
      </c>
    </row>
    <row r="115" spans="1:10" x14ac:dyDescent="0.2">
      <c r="A115" s="132"/>
      <c r="B115" s="132"/>
      <c r="C115" s="132"/>
      <c r="D115" s="132"/>
      <c r="E115" s="132" t="s">
        <v>244</v>
      </c>
      <c r="F115" s="133">
        <v>0</v>
      </c>
      <c r="G115" s="132"/>
      <c r="H115" s="134" t="s">
        <v>245</v>
      </c>
      <c r="I115" s="134"/>
      <c r="J115" s="133">
        <v>59.31</v>
      </c>
    </row>
    <row r="116" spans="1:10" ht="30" customHeight="1" thickBot="1" x14ac:dyDescent="0.25">
      <c r="A116" s="135"/>
      <c r="B116" s="135"/>
      <c r="C116" s="135"/>
      <c r="D116" s="135"/>
      <c r="E116" s="135"/>
      <c r="F116" s="135"/>
      <c r="G116" s="135" t="s">
        <v>246</v>
      </c>
      <c r="H116" s="136" t="s">
        <v>266</v>
      </c>
      <c r="I116" s="135" t="s">
        <v>248</v>
      </c>
      <c r="J116" s="137">
        <v>25605.31</v>
      </c>
    </row>
    <row r="117" spans="1:10" ht="0.95" customHeight="1" thickTop="1" x14ac:dyDescent="0.2">
      <c r="A117" s="138"/>
      <c r="B117" s="138"/>
      <c r="C117" s="138"/>
      <c r="D117" s="138"/>
      <c r="E117" s="138"/>
      <c r="F117" s="138"/>
      <c r="G117" s="138"/>
      <c r="H117" s="138"/>
      <c r="I117" s="138"/>
      <c r="J117" s="138"/>
    </row>
    <row r="118" spans="1:10" ht="18" customHeight="1" x14ac:dyDescent="0.2">
      <c r="A118" s="116" t="s">
        <v>59</v>
      </c>
      <c r="B118" s="117" t="s">
        <v>2</v>
      </c>
      <c r="C118" s="116" t="s">
        <v>3</v>
      </c>
      <c r="D118" s="116" t="s">
        <v>4</v>
      </c>
      <c r="E118" s="118" t="s">
        <v>234</v>
      </c>
      <c r="F118" s="118"/>
      <c r="G118" s="119" t="s">
        <v>5</v>
      </c>
      <c r="H118" s="117" t="s">
        <v>6</v>
      </c>
      <c r="I118" s="117" t="s">
        <v>7</v>
      </c>
      <c r="J118" s="117" t="s">
        <v>9</v>
      </c>
    </row>
    <row r="119" spans="1:10" ht="39" customHeight="1" x14ac:dyDescent="0.2">
      <c r="A119" s="120" t="s">
        <v>235</v>
      </c>
      <c r="B119" s="121" t="s">
        <v>60</v>
      </c>
      <c r="C119" s="120" t="s">
        <v>22</v>
      </c>
      <c r="D119" s="120" t="s">
        <v>61</v>
      </c>
      <c r="E119" s="122" t="s">
        <v>279</v>
      </c>
      <c r="F119" s="122"/>
      <c r="G119" s="123" t="s">
        <v>62</v>
      </c>
      <c r="H119" s="124">
        <v>1</v>
      </c>
      <c r="I119" s="125">
        <v>75.94</v>
      </c>
      <c r="J119" s="125">
        <v>75.94</v>
      </c>
    </row>
    <row r="120" spans="1:10" ht="39" customHeight="1" x14ac:dyDescent="0.2">
      <c r="A120" s="139" t="s">
        <v>250</v>
      </c>
      <c r="B120" s="140" t="s">
        <v>280</v>
      </c>
      <c r="C120" s="139" t="s">
        <v>22</v>
      </c>
      <c r="D120" s="139" t="s">
        <v>281</v>
      </c>
      <c r="E120" s="141" t="s">
        <v>253</v>
      </c>
      <c r="F120" s="141"/>
      <c r="G120" s="142" t="s">
        <v>257</v>
      </c>
      <c r="H120" s="143">
        <v>1.8E-3</v>
      </c>
      <c r="I120" s="144">
        <v>29.57</v>
      </c>
      <c r="J120" s="144">
        <v>0.05</v>
      </c>
    </row>
    <row r="121" spans="1:10" ht="39" customHeight="1" x14ac:dyDescent="0.2">
      <c r="A121" s="139" t="s">
        <v>250</v>
      </c>
      <c r="B121" s="140" t="s">
        <v>284</v>
      </c>
      <c r="C121" s="139" t="s">
        <v>22</v>
      </c>
      <c r="D121" s="139" t="s">
        <v>285</v>
      </c>
      <c r="E121" s="141" t="s">
        <v>253</v>
      </c>
      <c r="F121" s="141"/>
      <c r="G121" s="142" t="s">
        <v>254</v>
      </c>
      <c r="H121" s="143">
        <v>2.5999999999999999E-3</v>
      </c>
      <c r="I121" s="144">
        <v>28.76</v>
      </c>
      <c r="J121" s="144">
        <v>7.0000000000000007E-2</v>
      </c>
    </row>
    <row r="122" spans="1:10" ht="24" customHeight="1" x14ac:dyDescent="0.2">
      <c r="A122" s="139" t="s">
        <v>250</v>
      </c>
      <c r="B122" s="140" t="s">
        <v>260</v>
      </c>
      <c r="C122" s="139" t="s">
        <v>22</v>
      </c>
      <c r="D122" s="139" t="s">
        <v>261</v>
      </c>
      <c r="E122" s="141" t="s">
        <v>262</v>
      </c>
      <c r="F122" s="141"/>
      <c r="G122" s="142" t="s">
        <v>263</v>
      </c>
      <c r="H122" s="143">
        <v>7.2999999999999995E-2</v>
      </c>
      <c r="I122" s="144">
        <v>22.8</v>
      </c>
      <c r="J122" s="144">
        <v>1.66</v>
      </c>
    </row>
    <row r="123" spans="1:10" ht="24" customHeight="1" x14ac:dyDescent="0.2">
      <c r="A123" s="139" t="s">
        <v>250</v>
      </c>
      <c r="B123" s="140" t="s">
        <v>264</v>
      </c>
      <c r="C123" s="139" t="s">
        <v>22</v>
      </c>
      <c r="D123" s="139" t="s">
        <v>265</v>
      </c>
      <c r="E123" s="141" t="s">
        <v>262</v>
      </c>
      <c r="F123" s="141"/>
      <c r="G123" s="142" t="s">
        <v>263</v>
      </c>
      <c r="H123" s="143">
        <v>0.06</v>
      </c>
      <c r="I123" s="144">
        <v>30.7</v>
      </c>
      <c r="J123" s="144">
        <v>1.84</v>
      </c>
    </row>
    <row r="124" spans="1:10" ht="39" customHeight="1" x14ac:dyDescent="0.2">
      <c r="A124" s="126" t="s">
        <v>237</v>
      </c>
      <c r="B124" s="127" t="s">
        <v>302</v>
      </c>
      <c r="C124" s="126" t="s">
        <v>22</v>
      </c>
      <c r="D124" s="126" t="s">
        <v>303</v>
      </c>
      <c r="E124" s="128" t="s">
        <v>274</v>
      </c>
      <c r="F124" s="128"/>
      <c r="G124" s="129" t="s">
        <v>304</v>
      </c>
      <c r="H124" s="130">
        <v>4.2</v>
      </c>
      <c r="I124" s="131">
        <v>0.25</v>
      </c>
      <c r="J124" s="131">
        <v>1.05</v>
      </c>
    </row>
    <row r="125" spans="1:10" ht="39" customHeight="1" x14ac:dyDescent="0.2">
      <c r="A125" s="126" t="s">
        <v>237</v>
      </c>
      <c r="B125" s="127" t="s">
        <v>305</v>
      </c>
      <c r="C125" s="126" t="s">
        <v>22</v>
      </c>
      <c r="D125" s="126" t="s">
        <v>306</v>
      </c>
      <c r="E125" s="128" t="s">
        <v>274</v>
      </c>
      <c r="F125" s="128"/>
      <c r="G125" s="129" t="s">
        <v>117</v>
      </c>
      <c r="H125" s="130">
        <v>1.0289999999999999</v>
      </c>
      <c r="I125" s="131">
        <v>53.44</v>
      </c>
      <c r="J125" s="131">
        <v>54.98</v>
      </c>
    </row>
    <row r="126" spans="1:10" ht="26.1" customHeight="1" x14ac:dyDescent="0.2">
      <c r="A126" s="126" t="s">
        <v>237</v>
      </c>
      <c r="B126" s="127" t="s">
        <v>298</v>
      </c>
      <c r="C126" s="126" t="s">
        <v>22</v>
      </c>
      <c r="D126" s="126" t="s">
        <v>299</v>
      </c>
      <c r="E126" s="128" t="s">
        <v>274</v>
      </c>
      <c r="F126" s="128"/>
      <c r="G126" s="129" t="s">
        <v>117</v>
      </c>
      <c r="H126" s="130">
        <v>4.2</v>
      </c>
      <c r="I126" s="131">
        <v>3.88</v>
      </c>
      <c r="J126" s="131">
        <v>16.29</v>
      </c>
    </row>
    <row r="127" spans="1:10" x14ac:dyDescent="0.2">
      <c r="A127" s="132"/>
      <c r="B127" s="132"/>
      <c r="C127" s="132"/>
      <c r="D127" s="132"/>
      <c r="E127" s="132" t="s">
        <v>241</v>
      </c>
      <c r="F127" s="133"/>
      <c r="G127" s="132" t="s">
        <v>242</v>
      </c>
      <c r="H127" s="133">
        <v>0</v>
      </c>
      <c r="I127" s="132" t="s">
        <v>243</v>
      </c>
      <c r="J127" s="133">
        <v>0</v>
      </c>
    </row>
    <row r="128" spans="1:10" x14ac:dyDescent="0.2">
      <c r="A128" s="132"/>
      <c r="B128" s="132"/>
      <c r="C128" s="132"/>
      <c r="D128" s="132"/>
      <c r="E128" s="132" t="s">
        <v>244</v>
      </c>
      <c r="F128" s="133">
        <v>0</v>
      </c>
      <c r="G128" s="132"/>
      <c r="H128" s="134" t="s">
        <v>245</v>
      </c>
      <c r="I128" s="134"/>
      <c r="J128" s="133">
        <v>94.8</v>
      </c>
    </row>
    <row r="129" spans="1:10" ht="30" customHeight="1" thickBot="1" x14ac:dyDescent="0.25">
      <c r="A129" s="135"/>
      <c r="B129" s="135"/>
      <c r="C129" s="135"/>
      <c r="D129" s="135"/>
      <c r="E129" s="135"/>
      <c r="F129" s="135"/>
      <c r="G129" s="135" t="s">
        <v>246</v>
      </c>
      <c r="H129" s="136" t="s">
        <v>307</v>
      </c>
      <c r="I129" s="135" t="s">
        <v>248</v>
      </c>
      <c r="J129" s="137">
        <v>3758.82</v>
      </c>
    </row>
    <row r="130" spans="1:10" ht="0.95" customHeight="1" thickTop="1" x14ac:dyDescent="0.2">
      <c r="A130" s="138"/>
      <c r="B130" s="138"/>
      <c r="C130" s="138"/>
      <c r="D130" s="138"/>
      <c r="E130" s="138"/>
      <c r="F130" s="138"/>
      <c r="G130" s="138"/>
      <c r="H130" s="138"/>
      <c r="I130" s="138"/>
      <c r="J130" s="138"/>
    </row>
    <row r="131" spans="1:10" ht="18" customHeight="1" x14ac:dyDescent="0.2">
      <c r="A131" s="116" t="s">
        <v>63</v>
      </c>
      <c r="B131" s="117" t="s">
        <v>2</v>
      </c>
      <c r="C131" s="116" t="s">
        <v>3</v>
      </c>
      <c r="D131" s="116" t="s">
        <v>4</v>
      </c>
      <c r="E131" s="118" t="s">
        <v>234</v>
      </c>
      <c r="F131" s="118"/>
      <c r="G131" s="119" t="s">
        <v>5</v>
      </c>
      <c r="H131" s="117" t="s">
        <v>6</v>
      </c>
      <c r="I131" s="117" t="s">
        <v>7</v>
      </c>
      <c r="J131" s="117" t="s">
        <v>9</v>
      </c>
    </row>
    <row r="132" spans="1:10" ht="39" customHeight="1" x14ac:dyDescent="0.2">
      <c r="A132" s="120" t="s">
        <v>235</v>
      </c>
      <c r="B132" s="121" t="s">
        <v>64</v>
      </c>
      <c r="C132" s="120" t="s">
        <v>22</v>
      </c>
      <c r="D132" s="120" t="s">
        <v>65</v>
      </c>
      <c r="E132" s="122" t="s">
        <v>279</v>
      </c>
      <c r="F132" s="122"/>
      <c r="G132" s="123" t="s">
        <v>30</v>
      </c>
      <c r="H132" s="124">
        <v>1</v>
      </c>
      <c r="I132" s="125">
        <v>65.06</v>
      </c>
      <c r="J132" s="125">
        <v>65.06</v>
      </c>
    </row>
    <row r="133" spans="1:10" ht="24" customHeight="1" x14ac:dyDescent="0.2">
      <c r="A133" s="139" t="s">
        <v>250</v>
      </c>
      <c r="B133" s="140" t="s">
        <v>264</v>
      </c>
      <c r="C133" s="139" t="s">
        <v>22</v>
      </c>
      <c r="D133" s="139" t="s">
        <v>265</v>
      </c>
      <c r="E133" s="141" t="s">
        <v>262</v>
      </c>
      <c r="F133" s="141"/>
      <c r="G133" s="142" t="s">
        <v>263</v>
      </c>
      <c r="H133" s="143">
        <v>0.115</v>
      </c>
      <c r="I133" s="144">
        <v>30.7</v>
      </c>
      <c r="J133" s="144">
        <v>3.53</v>
      </c>
    </row>
    <row r="134" spans="1:10" ht="39" customHeight="1" x14ac:dyDescent="0.2">
      <c r="A134" s="139" t="s">
        <v>250</v>
      </c>
      <c r="B134" s="140" t="s">
        <v>284</v>
      </c>
      <c r="C134" s="139" t="s">
        <v>22</v>
      </c>
      <c r="D134" s="139" t="s">
        <v>285</v>
      </c>
      <c r="E134" s="141" t="s">
        <v>253</v>
      </c>
      <c r="F134" s="141"/>
      <c r="G134" s="142" t="s">
        <v>254</v>
      </c>
      <c r="H134" s="143">
        <v>6.8999999999999999E-3</v>
      </c>
      <c r="I134" s="144">
        <v>28.76</v>
      </c>
      <c r="J134" s="144">
        <v>0.19</v>
      </c>
    </row>
    <row r="135" spans="1:10" ht="24" customHeight="1" x14ac:dyDescent="0.2">
      <c r="A135" s="139" t="s">
        <v>250</v>
      </c>
      <c r="B135" s="140" t="s">
        <v>260</v>
      </c>
      <c r="C135" s="139" t="s">
        <v>22</v>
      </c>
      <c r="D135" s="139" t="s">
        <v>261</v>
      </c>
      <c r="E135" s="141" t="s">
        <v>262</v>
      </c>
      <c r="F135" s="141"/>
      <c r="G135" s="142" t="s">
        <v>263</v>
      </c>
      <c r="H135" s="143">
        <v>0.15</v>
      </c>
      <c r="I135" s="144">
        <v>22.8</v>
      </c>
      <c r="J135" s="144">
        <v>3.42</v>
      </c>
    </row>
    <row r="136" spans="1:10" ht="39" customHeight="1" x14ac:dyDescent="0.2">
      <c r="A136" s="139" t="s">
        <v>250</v>
      </c>
      <c r="B136" s="140" t="s">
        <v>280</v>
      </c>
      <c r="C136" s="139" t="s">
        <v>22</v>
      </c>
      <c r="D136" s="139" t="s">
        <v>281</v>
      </c>
      <c r="E136" s="141" t="s">
        <v>253</v>
      </c>
      <c r="F136" s="141"/>
      <c r="G136" s="142" t="s">
        <v>257</v>
      </c>
      <c r="H136" s="143">
        <v>5.0000000000000001E-3</v>
      </c>
      <c r="I136" s="144">
        <v>29.57</v>
      </c>
      <c r="J136" s="144">
        <v>0.14000000000000001</v>
      </c>
    </row>
    <row r="137" spans="1:10" ht="26.1" customHeight="1" x14ac:dyDescent="0.2">
      <c r="A137" s="126" t="s">
        <v>237</v>
      </c>
      <c r="B137" s="127" t="s">
        <v>298</v>
      </c>
      <c r="C137" s="126" t="s">
        <v>22</v>
      </c>
      <c r="D137" s="126" t="s">
        <v>299</v>
      </c>
      <c r="E137" s="128" t="s">
        <v>274</v>
      </c>
      <c r="F137" s="128"/>
      <c r="G137" s="129" t="s">
        <v>117</v>
      </c>
      <c r="H137" s="130">
        <v>1.27</v>
      </c>
      <c r="I137" s="131">
        <v>3.88</v>
      </c>
      <c r="J137" s="131">
        <v>4.92</v>
      </c>
    </row>
    <row r="138" spans="1:10" ht="26.1" customHeight="1" x14ac:dyDescent="0.2">
      <c r="A138" s="126" t="s">
        <v>237</v>
      </c>
      <c r="B138" s="127" t="s">
        <v>308</v>
      </c>
      <c r="C138" s="126" t="s">
        <v>22</v>
      </c>
      <c r="D138" s="126" t="s">
        <v>309</v>
      </c>
      <c r="E138" s="128" t="s">
        <v>274</v>
      </c>
      <c r="F138" s="128"/>
      <c r="G138" s="129" t="s">
        <v>30</v>
      </c>
      <c r="H138" s="130">
        <v>1.2749999999999999</v>
      </c>
      <c r="I138" s="131">
        <v>41.22</v>
      </c>
      <c r="J138" s="131">
        <v>52.55</v>
      </c>
    </row>
    <row r="139" spans="1:10" ht="39" customHeight="1" x14ac:dyDescent="0.2">
      <c r="A139" s="126" t="s">
        <v>237</v>
      </c>
      <c r="B139" s="127" t="s">
        <v>302</v>
      </c>
      <c r="C139" s="126" t="s">
        <v>22</v>
      </c>
      <c r="D139" s="126" t="s">
        <v>303</v>
      </c>
      <c r="E139" s="128" t="s">
        <v>274</v>
      </c>
      <c r="F139" s="128"/>
      <c r="G139" s="129" t="s">
        <v>304</v>
      </c>
      <c r="H139" s="130">
        <v>1.27</v>
      </c>
      <c r="I139" s="131">
        <v>0.25</v>
      </c>
      <c r="J139" s="131">
        <v>0.31</v>
      </c>
    </row>
    <row r="140" spans="1:10" x14ac:dyDescent="0.2">
      <c r="A140" s="132"/>
      <c r="B140" s="132"/>
      <c r="C140" s="132"/>
      <c r="D140" s="132"/>
      <c r="E140" s="132" t="s">
        <v>241</v>
      </c>
      <c r="F140" s="133"/>
      <c r="G140" s="132" t="s">
        <v>242</v>
      </c>
      <c r="H140" s="133">
        <v>0</v>
      </c>
      <c r="I140" s="132" t="s">
        <v>243</v>
      </c>
      <c r="J140" s="133">
        <v>0</v>
      </c>
    </row>
    <row r="141" spans="1:10" x14ac:dyDescent="0.2">
      <c r="A141" s="132"/>
      <c r="B141" s="132"/>
      <c r="C141" s="132"/>
      <c r="D141" s="132"/>
      <c r="E141" s="132" t="s">
        <v>244</v>
      </c>
      <c r="F141" s="133">
        <v>0</v>
      </c>
      <c r="G141" s="132"/>
      <c r="H141" s="134" t="s">
        <v>245</v>
      </c>
      <c r="I141" s="134"/>
      <c r="J141" s="133">
        <v>81.22</v>
      </c>
    </row>
    <row r="142" spans="1:10" ht="30" customHeight="1" thickBot="1" x14ac:dyDescent="0.25">
      <c r="A142" s="135"/>
      <c r="B142" s="135"/>
      <c r="C142" s="135"/>
      <c r="D142" s="135"/>
      <c r="E142" s="135"/>
      <c r="F142" s="135"/>
      <c r="G142" s="135" t="s">
        <v>246</v>
      </c>
      <c r="H142" s="136" t="s">
        <v>310</v>
      </c>
      <c r="I142" s="135" t="s">
        <v>248</v>
      </c>
      <c r="J142" s="137">
        <v>174.62</v>
      </c>
    </row>
    <row r="143" spans="1:10" ht="0.95" customHeight="1" thickTop="1" x14ac:dyDescent="0.2">
      <c r="A143" s="138"/>
      <c r="B143" s="138"/>
      <c r="C143" s="138"/>
      <c r="D143" s="138"/>
      <c r="E143" s="138"/>
      <c r="F143" s="138"/>
      <c r="G143" s="138"/>
      <c r="H143" s="138"/>
      <c r="I143" s="138"/>
      <c r="J143" s="138"/>
    </row>
    <row r="144" spans="1:10" ht="24" customHeight="1" x14ac:dyDescent="0.2">
      <c r="A144" s="112" t="s">
        <v>66</v>
      </c>
      <c r="B144" s="112"/>
      <c r="C144" s="112"/>
      <c r="D144" s="112" t="s">
        <v>67</v>
      </c>
      <c r="E144" s="112"/>
      <c r="F144" s="113"/>
      <c r="G144" s="113"/>
      <c r="H144" s="114"/>
      <c r="I144" s="112"/>
      <c r="J144" s="115">
        <v>39858.730000000003</v>
      </c>
    </row>
    <row r="145" spans="1:10" ht="18" customHeight="1" x14ac:dyDescent="0.2">
      <c r="A145" s="116" t="s">
        <v>68</v>
      </c>
      <c r="B145" s="117" t="s">
        <v>2</v>
      </c>
      <c r="C145" s="116" t="s">
        <v>3</v>
      </c>
      <c r="D145" s="116" t="s">
        <v>4</v>
      </c>
      <c r="E145" s="118" t="s">
        <v>234</v>
      </c>
      <c r="F145" s="118"/>
      <c r="G145" s="119" t="s">
        <v>5</v>
      </c>
      <c r="H145" s="117" t="s">
        <v>6</v>
      </c>
      <c r="I145" s="117" t="s">
        <v>7</v>
      </c>
      <c r="J145" s="117" t="s">
        <v>9</v>
      </c>
    </row>
    <row r="146" spans="1:10" ht="39" customHeight="1" x14ac:dyDescent="0.2">
      <c r="A146" s="120" t="s">
        <v>235</v>
      </c>
      <c r="B146" s="121" t="s">
        <v>69</v>
      </c>
      <c r="C146" s="120" t="s">
        <v>22</v>
      </c>
      <c r="D146" s="120" t="s">
        <v>70</v>
      </c>
      <c r="E146" s="122" t="s">
        <v>279</v>
      </c>
      <c r="F146" s="122"/>
      <c r="G146" s="123" t="s">
        <v>62</v>
      </c>
      <c r="H146" s="124">
        <v>1</v>
      </c>
      <c r="I146" s="125">
        <v>175.27</v>
      </c>
      <c r="J146" s="125">
        <v>175.27</v>
      </c>
    </row>
    <row r="147" spans="1:10" ht="24" customHeight="1" x14ac:dyDescent="0.2">
      <c r="A147" s="139" t="s">
        <v>250</v>
      </c>
      <c r="B147" s="140" t="s">
        <v>264</v>
      </c>
      <c r="C147" s="139" t="s">
        <v>22</v>
      </c>
      <c r="D147" s="139" t="s">
        <v>265</v>
      </c>
      <c r="E147" s="141" t="s">
        <v>262</v>
      </c>
      <c r="F147" s="141"/>
      <c r="G147" s="142" t="s">
        <v>263</v>
      </c>
      <c r="H147" s="143">
        <v>0.53900000000000003</v>
      </c>
      <c r="I147" s="144">
        <v>30.7</v>
      </c>
      <c r="J147" s="144">
        <v>16.54</v>
      </c>
    </row>
    <row r="148" spans="1:10" ht="24" customHeight="1" x14ac:dyDescent="0.2">
      <c r="A148" s="139" t="s">
        <v>250</v>
      </c>
      <c r="B148" s="140" t="s">
        <v>260</v>
      </c>
      <c r="C148" s="139" t="s">
        <v>22</v>
      </c>
      <c r="D148" s="139" t="s">
        <v>261</v>
      </c>
      <c r="E148" s="141" t="s">
        <v>262</v>
      </c>
      <c r="F148" s="141"/>
      <c r="G148" s="142" t="s">
        <v>263</v>
      </c>
      <c r="H148" s="143">
        <v>0.63300000000000001</v>
      </c>
      <c r="I148" s="144">
        <v>22.8</v>
      </c>
      <c r="J148" s="144">
        <v>14.43</v>
      </c>
    </row>
    <row r="149" spans="1:10" ht="39" customHeight="1" x14ac:dyDescent="0.2">
      <c r="A149" s="139" t="s">
        <v>250</v>
      </c>
      <c r="B149" s="140" t="s">
        <v>280</v>
      </c>
      <c r="C149" s="139" t="s">
        <v>22</v>
      </c>
      <c r="D149" s="139" t="s">
        <v>281</v>
      </c>
      <c r="E149" s="141" t="s">
        <v>253</v>
      </c>
      <c r="F149" s="141"/>
      <c r="G149" s="142" t="s">
        <v>257</v>
      </c>
      <c r="H149" s="143">
        <v>1.32E-2</v>
      </c>
      <c r="I149" s="144">
        <v>29.57</v>
      </c>
      <c r="J149" s="144">
        <v>0.39</v>
      </c>
    </row>
    <row r="150" spans="1:10" ht="39" customHeight="1" x14ac:dyDescent="0.2">
      <c r="A150" s="139" t="s">
        <v>250</v>
      </c>
      <c r="B150" s="140" t="s">
        <v>284</v>
      </c>
      <c r="C150" s="139" t="s">
        <v>22</v>
      </c>
      <c r="D150" s="139" t="s">
        <v>285</v>
      </c>
      <c r="E150" s="141" t="s">
        <v>253</v>
      </c>
      <c r="F150" s="141"/>
      <c r="G150" s="142" t="s">
        <v>254</v>
      </c>
      <c r="H150" s="143">
        <v>1.83E-2</v>
      </c>
      <c r="I150" s="144">
        <v>28.76</v>
      </c>
      <c r="J150" s="144">
        <v>0.52</v>
      </c>
    </row>
    <row r="151" spans="1:10" ht="24" customHeight="1" x14ac:dyDescent="0.2">
      <c r="A151" s="126" t="s">
        <v>237</v>
      </c>
      <c r="B151" s="127" t="s">
        <v>311</v>
      </c>
      <c r="C151" s="126" t="s">
        <v>22</v>
      </c>
      <c r="D151" s="126" t="s">
        <v>312</v>
      </c>
      <c r="E151" s="128" t="s">
        <v>274</v>
      </c>
      <c r="F151" s="128"/>
      <c r="G151" s="129" t="s">
        <v>275</v>
      </c>
      <c r="H151" s="130">
        <v>0.18</v>
      </c>
      <c r="I151" s="131">
        <v>193.2</v>
      </c>
      <c r="J151" s="131">
        <v>34.770000000000003</v>
      </c>
    </row>
    <row r="152" spans="1:10" ht="26.1" customHeight="1" x14ac:dyDescent="0.2">
      <c r="A152" s="126" t="s">
        <v>237</v>
      </c>
      <c r="B152" s="127" t="s">
        <v>313</v>
      </c>
      <c r="C152" s="126" t="s">
        <v>22</v>
      </c>
      <c r="D152" s="126" t="s">
        <v>314</v>
      </c>
      <c r="E152" s="128" t="s">
        <v>274</v>
      </c>
      <c r="F152" s="128"/>
      <c r="G152" s="129" t="s">
        <v>62</v>
      </c>
      <c r="H152" s="130">
        <v>1.05</v>
      </c>
      <c r="I152" s="131">
        <v>97.11</v>
      </c>
      <c r="J152" s="131">
        <v>101.96</v>
      </c>
    </row>
    <row r="153" spans="1:10" ht="26.1" customHeight="1" x14ac:dyDescent="0.2">
      <c r="A153" s="126" t="s">
        <v>237</v>
      </c>
      <c r="B153" s="127" t="s">
        <v>315</v>
      </c>
      <c r="C153" s="126" t="s">
        <v>22</v>
      </c>
      <c r="D153" s="126" t="s">
        <v>316</v>
      </c>
      <c r="E153" s="128" t="s">
        <v>274</v>
      </c>
      <c r="F153" s="128"/>
      <c r="G153" s="129" t="s">
        <v>275</v>
      </c>
      <c r="H153" s="130">
        <v>2.5000000000000001E-2</v>
      </c>
      <c r="I153" s="131">
        <v>19.399999999999999</v>
      </c>
      <c r="J153" s="131">
        <v>0.48</v>
      </c>
    </row>
    <row r="154" spans="1:10" ht="26.1" customHeight="1" x14ac:dyDescent="0.2">
      <c r="A154" s="126" t="s">
        <v>237</v>
      </c>
      <c r="B154" s="127" t="s">
        <v>317</v>
      </c>
      <c r="C154" s="126" t="s">
        <v>22</v>
      </c>
      <c r="D154" s="126" t="s">
        <v>318</v>
      </c>
      <c r="E154" s="128" t="s">
        <v>274</v>
      </c>
      <c r="F154" s="128"/>
      <c r="G154" s="129" t="s">
        <v>319</v>
      </c>
      <c r="H154" s="130">
        <v>0.161</v>
      </c>
      <c r="I154" s="131">
        <v>35.630000000000003</v>
      </c>
      <c r="J154" s="131">
        <v>5.73</v>
      </c>
    </row>
    <row r="155" spans="1:10" ht="26.1" customHeight="1" x14ac:dyDescent="0.2">
      <c r="A155" s="126" t="s">
        <v>237</v>
      </c>
      <c r="B155" s="127" t="s">
        <v>320</v>
      </c>
      <c r="C155" s="126" t="s">
        <v>22</v>
      </c>
      <c r="D155" s="126" t="s">
        <v>321</v>
      </c>
      <c r="E155" s="128" t="s">
        <v>274</v>
      </c>
      <c r="F155" s="128"/>
      <c r="G155" s="129" t="s">
        <v>275</v>
      </c>
      <c r="H155" s="130">
        <v>4.8999999999999998E-3</v>
      </c>
      <c r="I155" s="131">
        <v>93.15</v>
      </c>
      <c r="J155" s="131">
        <v>0.45</v>
      </c>
    </row>
    <row r="156" spans="1:10" x14ac:dyDescent="0.2">
      <c r="A156" s="132"/>
      <c r="B156" s="132"/>
      <c r="C156" s="132"/>
      <c r="D156" s="132"/>
      <c r="E156" s="132" t="s">
        <v>241</v>
      </c>
      <c r="F156" s="133"/>
      <c r="G156" s="132" t="s">
        <v>242</v>
      </c>
      <c r="H156" s="133">
        <v>0</v>
      </c>
      <c r="I156" s="132" t="s">
        <v>243</v>
      </c>
      <c r="J156" s="133">
        <v>0</v>
      </c>
    </row>
    <row r="157" spans="1:10" x14ac:dyDescent="0.2">
      <c r="A157" s="132"/>
      <c r="B157" s="132"/>
      <c r="C157" s="132"/>
      <c r="D157" s="132"/>
      <c r="E157" s="132" t="s">
        <v>244</v>
      </c>
      <c r="F157" s="133">
        <v>0</v>
      </c>
      <c r="G157" s="132"/>
      <c r="H157" s="134" t="s">
        <v>245</v>
      </c>
      <c r="I157" s="134"/>
      <c r="J157" s="133">
        <v>218.8</v>
      </c>
    </row>
    <row r="158" spans="1:10" ht="30" customHeight="1" thickBot="1" x14ac:dyDescent="0.25">
      <c r="A158" s="135"/>
      <c r="B158" s="135"/>
      <c r="C158" s="135"/>
      <c r="D158" s="135"/>
      <c r="E158" s="135"/>
      <c r="F158" s="135"/>
      <c r="G158" s="135" t="s">
        <v>246</v>
      </c>
      <c r="H158" s="136" t="s">
        <v>322</v>
      </c>
      <c r="I158" s="135" t="s">
        <v>248</v>
      </c>
      <c r="J158" s="137">
        <v>32445.85</v>
      </c>
    </row>
    <row r="159" spans="1:10" ht="0.95" customHeight="1" thickTop="1" x14ac:dyDescent="0.2">
      <c r="A159" s="138"/>
      <c r="B159" s="138"/>
      <c r="C159" s="138"/>
      <c r="D159" s="138"/>
      <c r="E159" s="138"/>
      <c r="F159" s="138"/>
      <c r="G159" s="138"/>
      <c r="H159" s="138"/>
      <c r="I159" s="138"/>
      <c r="J159" s="138"/>
    </row>
    <row r="160" spans="1:10" ht="18" customHeight="1" x14ac:dyDescent="0.2">
      <c r="A160" s="116" t="s">
        <v>71</v>
      </c>
      <c r="B160" s="117" t="s">
        <v>2</v>
      </c>
      <c r="C160" s="116" t="s">
        <v>3</v>
      </c>
      <c r="D160" s="116" t="s">
        <v>4</v>
      </c>
      <c r="E160" s="118" t="s">
        <v>234</v>
      </c>
      <c r="F160" s="118"/>
      <c r="G160" s="119" t="s">
        <v>5</v>
      </c>
      <c r="H160" s="117" t="s">
        <v>6</v>
      </c>
      <c r="I160" s="117" t="s">
        <v>7</v>
      </c>
      <c r="J160" s="117" t="s">
        <v>9</v>
      </c>
    </row>
    <row r="161" spans="1:10" ht="39" customHeight="1" x14ac:dyDescent="0.2">
      <c r="A161" s="120" t="s">
        <v>235</v>
      </c>
      <c r="B161" s="121" t="s">
        <v>72</v>
      </c>
      <c r="C161" s="120" t="s">
        <v>22</v>
      </c>
      <c r="D161" s="120" t="s">
        <v>73</v>
      </c>
      <c r="E161" s="122" t="s">
        <v>279</v>
      </c>
      <c r="F161" s="122"/>
      <c r="G161" s="123" t="s">
        <v>62</v>
      </c>
      <c r="H161" s="124">
        <v>1</v>
      </c>
      <c r="I161" s="125">
        <v>61.02</v>
      </c>
      <c r="J161" s="125">
        <v>61.02</v>
      </c>
    </row>
    <row r="162" spans="1:10" ht="24" customHeight="1" x14ac:dyDescent="0.2">
      <c r="A162" s="139" t="s">
        <v>250</v>
      </c>
      <c r="B162" s="140" t="s">
        <v>260</v>
      </c>
      <c r="C162" s="139" t="s">
        <v>22</v>
      </c>
      <c r="D162" s="139" t="s">
        <v>261</v>
      </c>
      <c r="E162" s="141" t="s">
        <v>262</v>
      </c>
      <c r="F162" s="141"/>
      <c r="G162" s="142" t="s">
        <v>263</v>
      </c>
      <c r="H162" s="143">
        <v>0.23899999999999999</v>
      </c>
      <c r="I162" s="144">
        <v>22.8</v>
      </c>
      <c r="J162" s="144">
        <v>5.44</v>
      </c>
    </row>
    <row r="163" spans="1:10" ht="24" customHeight="1" x14ac:dyDescent="0.2">
      <c r="A163" s="139" t="s">
        <v>250</v>
      </c>
      <c r="B163" s="140" t="s">
        <v>264</v>
      </c>
      <c r="C163" s="139" t="s">
        <v>22</v>
      </c>
      <c r="D163" s="139" t="s">
        <v>265</v>
      </c>
      <c r="E163" s="141" t="s">
        <v>262</v>
      </c>
      <c r="F163" s="141"/>
      <c r="G163" s="142" t="s">
        <v>263</v>
      </c>
      <c r="H163" s="143">
        <v>0.14499999999999999</v>
      </c>
      <c r="I163" s="144">
        <v>30.7</v>
      </c>
      <c r="J163" s="144">
        <v>4.45</v>
      </c>
    </row>
    <row r="164" spans="1:10" ht="39" customHeight="1" x14ac:dyDescent="0.2">
      <c r="A164" s="139" t="s">
        <v>250</v>
      </c>
      <c r="B164" s="140" t="s">
        <v>284</v>
      </c>
      <c r="C164" s="139" t="s">
        <v>22</v>
      </c>
      <c r="D164" s="139" t="s">
        <v>285</v>
      </c>
      <c r="E164" s="141" t="s">
        <v>253</v>
      </c>
      <c r="F164" s="141"/>
      <c r="G164" s="142" t="s">
        <v>254</v>
      </c>
      <c r="H164" s="143">
        <v>1.83E-2</v>
      </c>
      <c r="I164" s="144">
        <v>28.76</v>
      </c>
      <c r="J164" s="144">
        <v>0.52</v>
      </c>
    </row>
    <row r="165" spans="1:10" ht="39" customHeight="1" x14ac:dyDescent="0.2">
      <c r="A165" s="139" t="s">
        <v>250</v>
      </c>
      <c r="B165" s="140" t="s">
        <v>280</v>
      </c>
      <c r="C165" s="139" t="s">
        <v>22</v>
      </c>
      <c r="D165" s="139" t="s">
        <v>281</v>
      </c>
      <c r="E165" s="141" t="s">
        <v>253</v>
      </c>
      <c r="F165" s="141"/>
      <c r="G165" s="142" t="s">
        <v>257</v>
      </c>
      <c r="H165" s="143">
        <v>1.32E-2</v>
      </c>
      <c r="I165" s="144">
        <v>29.57</v>
      </c>
      <c r="J165" s="144">
        <v>0.39</v>
      </c>
    </row>
    <row r="166" spans="1:10" ht="26.1" customHeight="1" x14ac:dyDescent="0.2">
      <c r="A166" s="126" t="s">
        <v>237</v>
      </c>
      <c r="B166" s="127" t="s">
        <v>317</v>
      </c>
      <c r="C166" s="126" t="s">
        <v>22</v>
      </c>
      <c r="D166" s="126" t="s">
        <v>318</v>
      </c>
      <c r="E166" s="128" t="s">
        <v>274</v>
      </c>
      <c r="F166" s="128"/>
      <c r="G166" s="129" t="s">
        <v>319</v>
      </c>
      <c r="H166" s="130">
        <v>0.21099999999999999</v>
      </c>
      <c r="I166" s="131">
        <v>35.630000000000003</v>
      </c>
      <c r="J166" s="131">
        <v>7.51</v>
      </c>
    </row>
    <row r="167" spans="1:10" ht="26.1" customHeight="1" x14ac:dyDescent="0.2">
      <c r="A167" s="126" t="s">
        <v>237</v>
      </c>
      <c r="B167" s="127" t="s">
        <v>315</v>
      </c>
      <c r="C167" s="126" t="s">
        <v>22</v>
      </c>
      <c r="D167" s="126" t="s">
        <v>316</v>
      </c>
      <c r="E167" s="128" t="s">
        <v>274</v>
      </c>
      <c r="F167" s="128"/>
      <c r="G167" s="129" t="s">
        <v>275</v>
      </c>
      <c r="H167" s="130">
        <v>8.0000000000000002E-3</v>
      </c>
      <c r="I167" s="131">
        <v>19.399999999999999</v>
      </c>
      <c r="J167" s="131">
        <v>0.15</v>
      </c>
    </row>
    <row r="168" spans="1:10" ht="26.1" customHeight="1" x14ac:dyDescent="0.2">
      <c r="A168" s="126" t="s">
        <v>237</v>
      </c>
      <c r="B168" s="127" t="s">
        <v>323</v>
      </c>
      <c r="C168" s="126" t="s">
        <v>22</v>
      </c>
      <c r="D168" s="126" t="s">
        <v>324</v>
      </c>
      <c r="E168" s="128" t="s">
        <v>274</v>
      </c>
      <c r="F168" s="128"/>
      <c r="G168" s="129" t="s">
        <v>62</v>
      </c>
      <c r="H168" s="130">
        <v>1.05</v>
      </c>
      <c r="I168" s="131">
        <v>29.56</v>
      </c>
      <c r="J168" s="131">
        <v>31.03</v>
      </c>
    </row>
    <row r="169" spans="1:10" ht="26.1" customHeight="1" x14ac:dyDescent="0.2">
      <c r="A169" s="126" t="s">
        <v>237</v>
      </c>
      <c r="B169" s="127" t="s">
        <v>320</v>
      </c>
      <c r="C169" s="126" t="s">
        <v>22</v>
      </c>
      <c r="D169" s="126" t="s">
        <v>321</v>
      </c>
      <c r="E169" s="128" t="s">
        <v>274</v>
      </c>
      <c r="F169" s="128"/>
      <c r="G169" s="129" t="s">
        <v>275</v>
      </c>
      <c r="H169" s="130">
        <v>1.6000000000000001E-3</v>
      </c>
      <c r="I169" s="131">
        <v>93.15</v>
      </c>
      <c r="J169" s="131">
        <v>0.14000000000000001</v>
      </c>
    </row>
    <row r="170" spans="1:10" ht="24" customHeight="1" x14ac:dyDescent="0.2">
      <c r="A170" s="126" t="s">
        <v>237</v>
      </c>
      <c r="B170" s="127" t="s">
        <v>311</v>
      </c>
      <c r="C170" s="126" t="s">
        <v>22</v>
      </c>
      <c r="D170" s="126" t="s">
        <v>312</v>
      </c>
      <c r="E170" s="128" t="s">
        <v>274</v>
      </c>
      <c r="F170" s="128"/>
      <c r="G170" s="129" t="s">
        <v>275</v>
      </c>
      <c r="H170" s="130">
        <v>5.8999999999999997E-2</v>
      </c>
      <c r="I170" s="131">
        <v>193.2</v>
      </c>
      <c r="J170" s="131">
        <v>11.39</v>
      </c>
    </row>
    <row r="171" spans="1:10" x14ac:dyDescent="0.2">
      <c r="A171" s="132"/>
      <c r="B171" s="132"/>
      <c r="C171" s="132"/>
      <c r="D171" s="132"/>
      <c r="E171" s="132" t="s">
        <v>241</v>
      </c>
      <c r="F171" s="133"/>
      <c r="G171" s="132" t="s">
        <v>242</v>
      </c>
      <c r="H171" s="133">
        <v>0</v>
      </c>
      <c r="I171" s="132" t="s">
        <v>243</v>
      </c>
      <c r="J171" s="133">
        <v>0</v>
      </c>
    </row>
    <row r="172" spans="1:10" x14ac:dyDescent="0.2">
      <c r="A172" s="132"/>
      <c r="B172" s="132"/>
      <c r="C172" s="132"/>
      <c r="D172" s="132"/>
      <c r="E172" s="132" t="s">
        <v>244</v>
      </c>
      <c r="F172" s="133">
        <v>0</v>
      </c>
      <c r="G172" s="132"/>
      <c r="H172" s="134" t="s">
        <v>245</v>
      </c>
      <c r="I172" s="134"/>
      <c r="J172" s="133">
        <v>76.17</v>
      </c>
    </row>
    <row r="173" spans="1:10" ht="30" customHeight="1" thickBot="1" x14ac:dyDescent="0.25">
      <c r="A173" s="135"/>
      <c r="B173" s="135"/>
      <c r="C173" s="135"/>
      <c r="D173" s="135"/>
      <c r="E173" s="135"/>
      <c r="F173" s="135"/>
      <c r="G173" s="135" t="s">
        <v>246</v>
      </c>
      <c r="H173" s="136" t="s">
        <v>325</v>
      </c>
      <c r="I173" s="135" t="s">
        <v>248</v>
      </c>
      <c r="J173" s="137">
        <v>4944.95</v>
      </c>
    </row>
    <row r="174" spans="1:10" ht="0.95" customHeight="1" thickTop="1" x14ac:dyDescent="0.2">
      <c r="A174" s="138"/>
      <c r="B174" s="138"/>
      <c r="C174" s="138"/>
      <c r="D174" s="138"/>
      <c r="E174" s="138"/>
      <c r="F174" s="138"/>
      <c r="G174" s="138"/>
      <c r="H174" s="138"/>
      <c r="I174" s="138"/>
      <c r="J174" s="138"/>
    </row>
    <row r="175" spans="1:10" ht="18" customHeight="1" x14ac:dyDescent="0.2">
      <c r="A175" s="116" t="s">
        <v>74</v>
      </c>
      <c r="B175" s="117" t="s">
        <v>2</v>
      </c>
      <c r="C175" s="116" t="s">
        <v>3</v>
      </c>
      <c r="D175" s="116" t="s">
        <v>4</v>
      </c>
      <c r="E175" s="118" t="s">
        <v>234</v>
      </c>
      <c r="F175" s="118"/>
      <c r="G175" s="119" t="s">
        <v>5</v>
      </c>
      <c r="H175" s="117" t="s">
        <v>6</v>
      </c>
      <c r="I175" s="117" t="s">
        <v>7</v>
      </c>
      <c r="J175" s="117" t="s">
        <v>9</v>
      </c>
    </row>
    <row r="176" spans="1:10" ht="26.1" customHeight="1" x14ac:dyDescent="0.2">
      <c r="A176" s="120" t="s">
        <v>235</v>
      </c>
      <c r="B176" s="121" t="s">
        <v>75</v>
      </c>
      <c r="C176" s="120" t="s">
        <v>22</v>
      </c>
      <c r="D176" s="120" t="s">
        <v>76</v>
      </c>
      <c r="E176" s="122" t="s">
        <v>326</v>
      </c>
      <c r="F176" s="122"/>
      <c r="G176" s="123" t="s">
        <v>62</v>
      </c>
      <c r="H176" s="124">
        <v>1</v>
      </c>
      <c r="I176" s="125">
        <v>45.19</v>
      </c>
      <c r="J176" s="125">
        <v>45.19</v>
      </c>
    </row>
    <row r="177" spans="1:10" ht="24" customHeight="1" x14ac:dyDescent="0.2">
      <c r="A177" s="139" t="s">
        <v>250</v>
      </c>
      <c r="B177" s="140" t="s">
        <v>260</v>
      </c>
      <c r="C177" s="139" t="s">
        <v>22</v>
      </c>
      <c r="D177" s="139" t="s">
        <v>261</v>
      </c>
      <c r="E177" s="141" t="s">
        <v>262</v>
      </c>
      <c r="F177" s="141"/>
      <c r="G177" s="142" t="s">
        <v>263</v>
      </c>
      <c r="H177" s="143">
        <v>0.09</v>
      </c>
      <c r="I177" s="144">
        <v>22.8</v>
      </c>
      <c r="J177" s="144">
        <v>2.0499999999999998</v>
      </c>
    </row>
    <row r="178" spans="1:10" ht="24" customHeight="1" x14ac:dyDescent="0.2">
      <c r="A178" s="139" t="s">
        <v>250</v>
      </c>
      <c r="B178" s="140" t="s">
        <v>270</v>
      </c>
      <c r="C178" s="139" t="s">
        <v>22</v>
      </c>
      <c r="D178" s="139" t="s">
        <v>271</v>
      </c>
      <c r="E178" s="141" t="s">
        <v>262</v>
      </c>
      <c r="F178" s="141"/>
      <c r="G178" s="142" t="s">
        <v>263</v>
      </c>
      <c r="H178" s="143">
        <v>0.17899999999999999</v>
      </c>
      <c r="I178" s="144">
        <v>31.42</v>
      </c>
      <c r="J178" s="144">
        <v>5.62</v>
      </c>
    </row>
    <row r="179" spans="1:10" ht="26.1" customHeight="1" x14ac:dyDescent="0.2">
      <c r="A179" s="126" t="s">
        <v>237</v>
      </c>
      <c r="B179" s="127" t="s">
        <v>323</v>
      </c>
      <c r="C179" s="126" t="s">
        <v>22</v>
      </c>
      <c r="D179" s="126" t="s">
        <v>324</v>
      </c>
      <c r="E179" s="128" t="s">
        <v>274</v>
      </c>
      <c r="F179" s="128"/>
      <c r="G179" s="129" t="s">
        <v>62</v>
      </c>
      <c r="H179" s="130">
        <v>1.1499999999999999</v>
      </c>
      <c r="I179" s="131">
        <v>29.56</v>
      </c>
      <c r="J179" s="131">
        <v>33.99</v>
      </c>
    </row>
    <row r="180" spans="1:10" ht="26.1" customHeight="1" x14ac:dyDescent="0.2">
      <c r="A180" s="126" t="s">
        <v>237</v>
      </c>
      <c r="B180" s="127" t="s">
        <v>317</v>
      </c>
      <c r="C180" s="126" t="s">
        <v>22</v>
      </c>
      <c r="D180" s="126" t="s">
        <v>318</v>
      </c>
      <c r="E180" s="128" t="s">
        <v>274</v>
      </c>
      <c r="F180" s="128"/>
      <c r="G180" s="129" t="s">
        <v>319</v>
      </c>
      <c r="H180" s="130">
        <v>9.1999999999999998E-2</v>
      </c>
      <c r="I180" s="131">
        <v>35.630000000000003</v>
      </c>
      <c r="J180" s="131">
        <v>3.27</v>
      </c>
    </row>
    <row r="181" spans="1:10" ht="39" customHeight="1" x14ac:dyDescent="0.2">
      <c r="A181" s="126" t="s">
        <v>237</v>
      </c>
      <c r="B181" s="127" t="s">
        <v>327</v>
      </c>
      <c r="C181" s="126" t="s">
        <v>22</v>
      </c>
      <c r="D181" s="126" t="s">
        <v>328</v>
      </c>
      <c r="E181" s="128" t="s">
        <v>274</v>
      </c>
      <c r="F181" s="128"/>
      <c r="G181" s="129" t="s">
        <v>117</v>
      </c>
      <c r="H181" s="130">
        <v>1.33</v>
      </c>
      <c r="I181" s="131">
        <v>0.2</v>
      </c>
      <c r="J181" s="131">
        <v>0.26</v>
      </c>
    </row>
    <row r="182" spans="1:10" x14ac:dyDescent="0.2">
      <c r="A182" s="132"/>
      <c r="B182" s="132"/>
      <c r="C182" s="132"/>
      <c r="D182" s="132"/>
      <c r="E182" s="132" t="s">
        <v>241</v>
      </c>
      <c r="F182" s="133"/>
      <c r="G182" s="132" t="s">
        <v>242</v>
      </c>
      <c r="H182" s="133">
        <v>0</v>
      </c>
      <c r="I182" s="132" t="s">
        <v>243</v>
      </c>
      <c r="J182" s="133">
        <v>0</v>
      </c>
    </row>
    <row r="183" spans="1:10" x14ac:dyDescent="0.2">
      <c r="A183" s="132"/>
      <c r="B183" s="132"/>
      <c r="C183" s="132"/>
      <c r="D183" s="132"/>
      <c r="E183" s="132" t="s">
        <v>244</v>
      </c>
      <c r="F183" s="133">
        <v>0</v>
      </c>
      <c r="G183" s="132"/>
      <c r="H183" s="134" t="s">
        <v>245</v>
      </c>
      <c r="I183" s="134"/>
      <c r="J183" s="133">
        <v>56.41</v>
      </c>
    </row>
    <row r="184" spans="1:10" ht="30" customHeight="1" thickBot="1" x14ac:dyDescent="0.25">
      <c r="A184" s="135"/>
      <c r="B184" s="135"/>
      <c r="C184" s="135"/>
      <c r="D184" s="135"/>
      <c r="E184" s="135"/>
      <c r="F184" s="135"/>
      <c r="G184" s="135" t="s">
        <v>246</v>
      </c>
      <c r="H184" s="136" t="s">
        <v>329</v>
      </c>
      <c r="I184" s="135" t="s">
        <v>248</v>
      </c>
      <c r="J184" s="137">
        <v>2467.9299999999998</v>
      </c>
    </row>
    <row r="185" spans="1:10" ht="0.95" customHeight="1" thickTop="1" x14ac:dyDescent="0.2">
      <c r="A185" s="138"/>
      <c r="B185" s="138"/>
      <c r="C185" s="138"/>
      <c r="D185" s="138"/>
      <c r="E185" s="138"/>
      <c r="F185" s="138"/>
      <c r="G185" s="138"/>
      <c r="H185" s="138"/>
      <c r="I185" s="138"/>
      <c r="J185" s="138"/>
    </row>
    <row r="186" spans="1:10" ht="24" customHeight="1" x14ac:dyDescent="0.2">
      <c r="A186" s="112" t="s">
        <v>77</v>
      </c>
      <c r="B186" s="112"/>
      <c r="C186" s="112"/>
      <c r="D186" s="112" t="s">
        <v>78</v>
      </c>
      <c r="E186" s="112"/>
      <c r="F186" s="113"/>
      <c r="G186" s="113"/>
      <c r="H186" s="114"/>
      <c r="I186" s="112"/>
      <c r="J186" s="115">
        <v>3534.73</v>
      </c>
    </row>
    <row r="187" spans="1:10" ht="18" customHeight="1" x14ac:dyDescent="0.2">
      <c r="A187" s="116" t="s">
        <v>79</v>
      </c>
      <c r="B187" s="117" t="s">
        <v>2</v>
      </c>
      <c r="C187" s="116" t="s">
        <v>3</v>
      </c>
      <c r="D187" s="116" t="s">
        <v>4</v>
      </c>
      <c r="E187" s="118" t="s">
        <v>234</v>
      </c>
      <c r="F187" s="118"/>
      <c r="G187" s="119" t="s">
        <v>5</v>
      </c>
      <c r="H187" s="117" t="s">
        <v>6</v>
      </c>
      <c r="I187" s="117" t="s">
        <v>7</v>
      </c>
      <c r="J187" s="117" t="s">
        <v>9</v>
      </c>
    </row>
    <row r="188" spans="1:10" ht="39" customHeight="1" x14ac:dyDescent="0.2">
      <c r="A188" s="120" t="s">
        <v>235</v>
      </c>
      <c r="B188" s="121" t="s">
        <v>80</v>
      </c>
      <c r="C188" s="120" t="s">
        <v>22</v>
      </c>
      <c r="D188" s="120" t="s">
        <v>81</v>
      </c>
      <c r="E188" s="122" t="s">
        <v>330</v>
      </c>
      <c r="F188" s="122"/>
      <c r="G188" s="123" t="s">
        <v>62</v>
      </c>
      <c r="H188" s="124">
        <v>1</v>
      </c>
      <c r="I188" s="125">
        <v>33.17</v>
      </c>
      <c r="J188" s="125">
        <v>33.17</v>
      </c>
    </row>
    <row r="189" spans="1:10" ht="26.1" customHeight="1" x14ac:dyDescent="0.2">
      <c r="A189" s="139" t="s">
        <v>250</v>
      </c>
      <c r="B189" s="140" t="s">
        <v>331</v>
      </c>
      <c r="C189" s="139" t="s">
        <v>22</v>
      </c>
      <c r="D189" s="139" t="s">
        <v>332</v>
      </c>
      <c r="E189" s="141" t="s">
        <v>262</v>
      </c>
      <c r="F189" s="141"/>
      <c r="G189" s="142" t="s">
        <v>263</v>
      </c>
      <c r="H189" s="143">
        <v>7.5800000000000006E-2</v>
      </c>
      <c r="I189" s="144">
        <v>31.01</v>
      </c>
      <c r="J189" s="144">
        <v>2.35</v>
      </c>
    </row>
    <row r="190" spans="1:10" ht="26.1" customHeight="1" x14ac:dyDescent="0.2">
      <c r="A190" s="139" t="s">
        <v>250</v>
      </c>
      <c r="B190" s="140" t="s">
        <v>333</v>
      </c>
      <c r="C190" s="139" t="s">
        <v>22</v>
      </c>
      <c r="D190" s="139" t="s">
        <v>334</v>
      </c>
      <c r="E190" s="141" t="s">
        <v>262</v>
      </c>
      <c r="F190" s="141"/>
      <c r="G190" s="142" t="s">
        <v>263</v>
      </c>
      <c r="H190" s="143">
        <v>7.5800000000000006E-2</v>
      </c>
      <c r="I190" s="144">
        <v>23.5</v>
      </c>
      <c r="J190" s="144">
        <v>1.78</v>
      </c>
    </row>
    <row r="191" spans="1:10" ht="26.1" customHeight="1" x14ac:dyDescent="0.2">
      <c r="A191" s="126" t="s">
        <v>237</v>
      </c>
      <c r="B191" s="127" t="s">
        <v>335</v>
      </c>
      <c r="C191" s="126" t="s">
        <v>22</v>
      </c>
      <c r="D191" s="126" t="s">
        <v>336</v>
      </c>
      <c r="E191" s="128" t="s">
        <v>274</v>
      </c>
      <c r="F191" s="128"/>
      <c r="G191" s="129" t="s">
        <v>62</v>
      </c>
      <c r="H191" s="130">
        <v>1.0353000000000001</v>
      </c>
      <c r="I191" s="131">
        <v>27.96</v>
      </c>
      <c r="J191" s="131">
        <v>28.94</v>
      </c>
    </row>
    <row r="192" spans="1:10" ht="24" customHeight="1" x14ac:dyDescent="0.2">
      <c r="A192" s="126" t="s">
        <v>237</v>
      </c>
      <c r="B192" s="127" t="s">
        <v>337</v>
      </c>
      <c r="C192" s="126" t="s">
        <v>22</v>
      </c>
      <c r="D192" s="126" t="s">
        <v>338</v>
      </c>
      <c r="E192" s="128" t="s">
        <v>274</v>
      </c>
      <c r="F192" s="128"/>
      <c r="G192" s="129" t="s">
        <v>117</v>
      </c>
      <c r="H192" s="130">
        <v>4.2000000000000003E-2</v>
      </c>
      <c r="I192" s="131">
        <v>2.39</v>
      </c>
      <c r="J192" s="131">
        <v>0.1</v>
      </c>
    </row>
    <row r="193" spans="1:10" x14ac:dyDescent="0.2">
      <c r="A193" s="132"/>
      <c r="B193" s="132"/>
      <c r="C193" s="132"/>
      <c r="D193" s="132"/>
      <c r="E193" s="132" t="s">
        <v>241</v>
      </c>
      <c r="F193" s="133"/>
      <c r="G193" s="132" t="s">
        <v>242</v>
      </c>
      <c r="H193" s="133">
        <v>0</v>
      </c>
      <c r="I193" s="132" t="s">
        <v>243</v>
      </c>
      <c r="J193" s="133">
        <v>0</v>
      </c>
    </row>
    <row r="194" spans="1:10" x14ac:dyDescent="0.2">
      <c r="A194" s="132"/>
      <c r="B194" s="132"/>
      <c r="C194" s="132"/>
      <c r="D194" s="132"/>
      <c r="E194" s="132" t="s">
        <v>244</v>
      </c>
      <c r="F194" s="133">
        <v>0</v>
      </c>
      <c r="G194" s="132"/>
      <c r="H194" s="134" t="s">
        <v>245</v>
      </c>
      <c r="I194" s="134"/>
      <c r="J194" s="133">
        <v>41.4</v>
      </c>
    </row>
    <row r="195" spans="1:10" ht="30" customHeight="1" thickBot="1" x14ac:dyDescent="0.25">
      <c r="A195" s="135"/>
      <c r="B195" s="135"/>
      <c r="C195" s="135"/>
      <c r="D195" s="135"/>
      <c r="E195" s="135"/>
      <c r="F195" s="135"/>
      <c r="G195" s="135" t="s">
        <v>246</v>
      </c>
      <c r="H195" s="136" t="s">
        <v>339</v>
      </c>
      <c r="I195" s="135" t="s">
        <v>248</v>
      </c>
      <c r="J195" s="137">
        <v>3534.73</v>
      </c>
    </row>
    <row r="196" spans="1:10" ht="0.95" customHeight="1" thickTop="1" x14ac:dyDescent="0.2">
      <c r="A196" s="138"/>
      <c r="B196" s="138"/>
      <c r="C196" s="138"/>
      <c r="D196" s="138"/>
      <c r="E196" s="138"/>
      <c r="F196" s="138"/>
      <c r="G196" s="138"/>
      <c r="H196" s="138"/>
      <c r="I196" s="138"/>
      <c r="J196" s="138"/>
    </row>
    <row r="197" spans="1:10" ht="26.1" customHeight="1" x14ac:dyDescent="0.2">
      <c r="A197" s="112" t="s">
        <v>82</v>
      </c>
      <c r="B197" s="112"/>
      <c r="C197" s="112"/>
      <c r="D197" s="112" t="s">
        <v>83</v>
      </c>
      <c r="E197" s="112"/>
      <c r="F197" s="113"/>
      <c r="G197" s="113"/>
      <c r="H197" s="114"/>
      <c r="I197" s="112"/>
      <c r="J197" s="115">
        <v>13377.79</v>
      </c>
    </row>
    <row r="198" spans="1:10" ht="18" customHeight="1" x14ac:dyDescent="0.2">
      <c r="A198" s="116" t="s">
        <v>84</v>
      </c>
      <c r="B198" s="117" t="s">
        <v>2</v>
      </c>
      <c r="C198" s="116" t="s">
        <v>3</v>
      </c>
      <c r="D198" s="116" t="s">
        <v>4</v>
      </c>
      <c r="E198" s="118" t="s">
        <v>234</v>
      </c>
      <c r="F198" s="118"/>
      <c r="G198" s="119" t="s">
        <v>5</v>
      </c>
      <c r="H198" s="117" t="s">
        <v>6</v>
      </c>
      <c r="I198" s="117" t="s">
        <v>7</v>
      </c>
      <c r="J198" s="117" t="s">
        <v>9</v>
      </c>
    </row>
    <row r="199" spans="1:10" ht="51.95" customHeight="1" x14ac:dyDescent="0.2">
      <c r="A199" s="120" t="s">
        <v>235</v>
      </c>
      <c r="B199" s="121" t="s">
        <v>85</v>
      </c>
      <c r="C199" s="120" t="s">
        <v>22</v>
      </c>
      <c r="D199" s="120" t="s">
        <v>86</v>
      </c>
      <c r="E199" s="122" t="s">
        <v>340</v>
      </c>
      <c r="F199" s="122"/>
      <c r="G199" s="123" t="s">
        <v>30</v>
      </c>
      <c r="H199" s="124">
        <v>1</v>
      </c>
      <c r="I199" s="125">
        <v>101.83</v>
      </c>
      <c r="J199" s="125">
        <v>101.83</v>
      </c>
    </row>
    <row r="200" spans="1:10" ht="24" customHeight="1" x14ac:dyDescent="0.2">
      <c r="A200" s="139" t="s">
        <v>250</v>
      </c>
      <c r="B200" s="140" t="s">
        <v>260</v>
      </c>
      <c r="C200" s="139" t="s">
        <v>22</v>
      </c>
      <c r="D200" s="139" t="s">
        <v>261</v>
      </c>
      <c r="E200" s="141" t="s">
        <v>262</v>
      </c>
      <c r="F200" s="141"/>
      <c r="G200" s="142" t="s">
        <v>263</v>
      </c>
      <c r="H200" s="143">
        <v>0.6</v>
      </c>
      <c r="I200" s="144">
        <v>22.8</v>
      </c>
      <c r="J200" s="144">
        <v>13.68</v>
      </c>
    </row>
    <row r="201" spans="1:10" ht="24" customHeight="1" x14ac:dyDescent="0.2">
      <c r="A201" s="139" t="s">
        <v>250</v>
      </c>
      <c r="B201" s="140" t="s">
        <v>270</v>
      </c>
      <c r="C201" s="139" t="s">
        <v>22</v>
      </c>
      <c r="D201" s="139" t="s">
        <v>271</v>
      </c>
      <c r="E201" s="141" t="s">
        <v>262</v>
      </c>
      <c r="F201" s="141"/>
      <c r="G201" s="142" t="s">
        <v>263</v>
      </c>
      <c r="H201" s="143">
        <v>1.2</v>
      </c>
      <c r="I201" s="144">
        <v>31.42</v>
      </c>
      <c r="J201" s="144">
        <v>37.700000000000003</v>
      </c>
    </row>
    <row r="202" spans="1:10" ht="51.95" customHeight="1" x14ac:dyDescent="0.2">
      <c r="A202" s="139" t="s">
        <v>250</v>
      </c>
      <c r="B202" s="140" t="s">
        <v>341</v>
      </c>
      <c r="C202" s="139" t="s">
        <v>22</v>
      </c>
      <c r="D202" s="139" t="s">
        <v>342</v>
      </c>
      <c r="E202" s="141" t="s">
        <v>262</v>
      </c>
      <c r="F202" s="141"/>
      <c r="G202" s="142" t="s">
        <v>159</v>
      </c>
      <c r="H202" s="143">
        <v>9.7999999999999997E-3</v>
      </c>
      <c r="I202" s="144">
        <v>606.63</v>
      </c>
      <c r="J202" s="144">
        <v>5.94</v>
      </c>
    </row>
    <row r="203" spans="1:10" ht="39" customHeight="1" x14ac:dyDescent="0.2">
      <c r="A203" s="126" t="s">
        <v>237</v>
      </c>
      <c r="B203" s="127" t="s">
        <v>343</v>
      </c>
      <c r="C203" s="126" t="s">
        <v>22</v>
      </c>
      <c r="D203" s="126" t="s">
        <v>344</v>
      </c>
      <c r="E203" s="128" t="s">
        <v>274</v>
      </c>
      <c r="F203" s="128"/>
      <c r="G203" s="129" t="s">
        <v>117</v>
      </c>
      <c r="H203" s="130">
        <v>28.31</v>
      </c>
      <c r="I203" s="131">
        <v>1.51</v>
      </c>
      <c r="J203" s="131">
        <v>42.74</v>
      </c>
    </row>
    <row r="204" spans="1:10" ht="39" customHeight="1" x14ac:dyDescent="0.2">
      <c r="A204" s="126" t="s">
        <v>237</v>
      </c>
      <c r="B204" s="127" t="s">
        <v>345</v>
      </c>
      <c r="C204" s="126" t="s">
        <v>22</v>
      </c>
      <c r="D204" s="126" t="s">
        <v>346</v>
      </c>
      <c r="E204" s="128" t="s">
        <v>274</v>
      </c>
      <c r="F204" s="128"/>
      <c r="G204" s="129" t="s">
        <v>62</v>
      </c>
      <c r="H204" s="130">
        <v>0.42</v>
      </c>
      <c r="I204" s="131">
        <v>3.33</v>
      </c>
      <c r="J204" s="131">
        <v>1.39</v>
      </c>
    </row>
    <row r="205" spans="1:10" ht="24" customHeight="1" x14ac:dyDescent="0.2">
      <c r="A205" s="126" t="s">
        <v>237</v>
      </c>
      <c r="B205" s="127" t="s">
        <v>347</v>
      </c>
      <c r="C205" s="126" t="s">
        <v>22</v>
      </c>
      <c r="D205" s="126" t="s">
        <v>348</v>
      </c>
      <c r="E205" s="128" t="s">
        <v>274</v>
      </c>
      <c r="F205" s="128"/>
      <c r="G205" s="129" t="s">
        <v>349</v>
      </c>
      <c r="H205" s="130">
        <v>0.01</v>
      </c>
      <c r="I205" s="131">
        <v>38.74</v>
      </c>
      <c r="J205" s="131">
        <v>0.38</v>
      </c>
    </row>
    <row r="206" spans="1:10" x14ac:dyDescent="0.2">
      <c r="A206" s="132"/>
      <c r="B206" s="132"/>
      <c r="C206" s="132"/>
      <c r="D206" s="132"/>
      <c r="E206" s="132" t="s">
        <v>241</v>
      </c>
      <c r="F206" s="133"/>
      <c r="G206" s="132" t="s">
        <v>242</v>
      </c>
      <c r="H206" s="133">
        <v>0</v>
      </c>
      <c r="I206" s="132" t="s">
        <v>243</v>
      </c>
      <c r="J206" s="133">
        <v>0</v>
      </c>
    </row>
    <row r="207" spans="1:10" x14ac:dyDescent="0.2">
      <c r="A207" s="132"/>
      <c r="B207" s="132"/>
      <c r="C207" s="132"/>
      <c r="D207" s="132"/>
      <c r="E207" s="132" t="s">
        <v>244</v>
      </c>
      <c r="F207" s="133">
        <v>0</v>
      </c>
      <c r="G207" s="132"/>
      <c r="H207" s="134" t="s">
        <v>245</v>
      </c>
      <c r="I207" s="134"/>
      <c r="J207" s="133">
        <v>127.12</v>
      </c>
    </row>
    <row r="208" spans="1:10" ht="30" customHeight="1" thickBot="1" x14ac:dyDescent="0.25">
      <c r="A208" s="135"/>
      <c r="B208" s="135"/>
      <c r="C208" s="135"/>
      <c r="D208" s="135"/>
      <c r="E208" s="135"/>
      <c r="F208" s="135"/>
      <c r="G208" s="135" t="s">
        <v>246</v>
      </c>
      <c r="H208" s="136" t="s">
        <v>350</v>
      </c>
      <c r="I208" s="135" t="s">
        <v>248</v>
      </c>
      <c r="J208" s="137">
        <v>4728.8599999999997</v>
      </c>
    </row>
    <row r="209" spans="1:10" ht="0.95" customHeight="1" thickTop="1" x14ac:dyDescent="0.2">
      <c r="A209" s="138"/>
      <c r="B209" s="138"/>
      <c r="C209" s="138"/>
      <c r="D209" s="138"/>
      <c r="E209" s="138"/>
      <c r="F209" s="138"/>
      <c r="G209" s="138"/>
      <c r="H209" s="138"/>
      <c r="I209" s="138"/>
      <c r="J209" s="138"/>
    </row>
    <row r="210" spans="1:10" ht="18" customHeight="1" x14ac:dyDescent="0.2">
      <c r="A210" s="116" t="s">
        <v>87</v>
      </c>
      <c r="B210" s="117" t="s">
        <v>2</v>
      </c>
      <c r="C210" s="116" t="s">
        <v>3</v>
      </c>
      <c r="D210" s="116" t="s">
        <v>4</v>
      </c>
      <c r="E210" s="118" t="s">
        <v>234</v>
      </c>
      <c r="F210" s="118"/>
      <c r="G210" s="119" t="s">
        <v>5</v>
      </c>
      <c r="H210" s="117" t="s">
        <v>6</v>
      </c>
      <c r="I210" s="117" t="s">
        <v>7</v>
      </c>
      <c r="J210" s="117" t="s">
        <v>9</v>
      </c>
    </row>
    <row r="211" spans="1:10" ht="39" customHeight="1" x14ac:dyDescent="0.2">
      <c r="A211" s="120" t="s">
        <v>235</v>
      </c>
      <c r="B211" s="121" t="s">
        <v>88</v>
      </c>
      <c r="C211" s="120" t="s">
        <v>22</v>
      </c>
      <c r="D211" s="120" t="s">
        <v>89</v>
      </c>
      <c r="E211" s="122" t="s">
        <v>326</v>
      </c>
      <c r="F211" s="122"/>
      <c r="G211" s="123" t="s">
        <v>30</v>
      </c>
      <c r="H211" s="124">
        <v>1</v>
      </c>
      <c r="I211" s="125">
        <v>5.36</v>
      </c>
      <c r="J211" s="125">
        <v>5.36</v>
      </c>
    </row>
    <row r="212" spans="1:10" ht="24" customHeight="1" x14ac:dyDescent="0.2">
      <c r="A212" s="139" t="s">
        <v>250</v>
      </c>
      <c r="B212" s="140" t="s">
        <v>270</v>
      </c>
      <c r="C212" s="139" t="s">
        <v>22</v>
      </c>
      <c r="D212" s="139" t="s">
        <v>271</v>
      </c>
      <c r="E212" s="141" t="s">
        <v>262</v>
      </c>
      <c r="F212" s="141"/>
      <c r="G212" s="142" t="s">
        <v>263</v>
      </c>
      <c r="H212" s="143">
        <v>6.8099999999999994E-2</v>
      </c>
      <c r="I212" s="144">
        <v>31.42</v>
      </c>
      <c r="J212" s="144">
        <v>2.13</v>
      </c>
    </row>
    <row r="213" spans="1:10" ht="39" customHeight="1" x14ac:dyDescent="0.2">
      <c r="A213" s="139" t="s">
        <v>250</v>
      </c>
      <c r="B213" s="140" t="s">
        <v>351</v>
      </c>
      <c r="C213" s="139" t="s">
        <v>22</v>
      </c>
      <c r="D213" s="139" t="s">
        <v>352</v>
      </c>
      <c r="E213" s="141" t="s">
        <v>262</v>
      </c>
      <c r="F213" s="141"/>
      <c r="G213" s="142" t="s">
        <v>159</v>
      </c>
      <c r="H213" s="143">
        <v>3.7000000000000002E-3</v>
      </c>
      <c r="I213" s="144">
        <v>717.9</v>
      </c>
      <c r="J213" s="144">
        <v>2.65</v>
      </c>
    </row>
    <row r="214" spans="1:10" ht="24" customHeight="1" x14ac:dyDescent="0.2">
      <c r="A214" s="139" t="s">
        <v>250</v>
      </c>
      <c r="B214" s="140" t="s">
        <v>260</v>
      </c>
      <c r="C214" s="139" t="s">
        <v>22</v>
      </c>
      <c r="D214" s="139" t="s">
        <v>261</v>
      </c>
      <c r="E214" s="141" t="s">
        <v>262</v>
      </c>
      <c r="F214" s="141"/>
      <c r="G214" s="142" t="s">
        <v>263</v>
      </c>
      <c r="H214" s="143">
        <v>2.5499999999999998E-2</v>
      </c>
      <c r="I214" s="144">
        <v>22.8</v>
      </c>
      <c r="J214" s="144">
        <v>0.57999999999999996</v>
      </c>
    </row>
    <row r="215" spans="1:10" x14ac:dyDescent="0.2">
      <c r="A215" s="132"/>
      <c r="B215" s="132"/>
      <c r="C215" s="132"/>
      <c r="D215" s="132"/>
      <c r="E215" s="132" t="s">
        <v>241</v>
      </c>
      <c r="F215" s="133"/>
      <c r="G215" s="132" t="s">
        <v>242</v>
      </c>
      <c r="H215" s="133">
        <v>0</v>
      </c>
      <c r="I215" s="132" t="s">
        <v>243</v>
      </c>
      <c r="J215" s="133">
        <v>0</v>
      </c>
    </row>
    <row r="216" spans="1:10" x14ac:dyDescent="0.2">
      <c r="A216" s="132"/>
      <c r="B216" s="132"/>
      <c r="C216" s="132"/>
      <c r="D216" s="132"/>
      <c r="E216" s="132" t="s">
        <v>244</v>
      </c>
      <c r="F216" s="133">
        <v>0</v>
      </c>
      <c r="G216" s="132"/>
      <c r="H216" s="134" t="s">
        <v>245</v>
      </c>
      <c r="I216" s="134"/>
      <c r="J216" s="133">
        <v>6.69</v>
      </c>
    </row>
    <row r="217" spans="1:10" ht="30" customHeight="1" thickBot="1" x14ac:dyDescent="0.25">
      <c r="A217" s="135"/>
      <c r="B217" s="135"/>
      <c r="C217" s="135"/>
      <c r="D217" s="135"/>
      <c r="E217" s="135"/>
      <c r="F217" s="135"/>
      <c r="G217" s="135" t="s">
        <v>246</v>
      </c>
      <c r="H217" s="136" t="s">
        <v>353</v>
      </c>
      <c r="I217" s="135" t="s">
        <v>248</v>
      </c>
      <c r="J217" s="137">
        <v>403.4</v>
      </c>
    </row>
    <row r="218" spans="1:10" ht="0.95" customHeight="1" thickTop="1" x14ac:dyDescent="0.2">
      <c r="A218" s="138"/>
      <c r="B218" s="138"/>
      <c r="C218" s="138"/>
      <c r="D218" s="138"/>
      <c r="E218" s="138"/>
      <c r="F218" s="138"/>
      <c r="G218" s="138"/>
      <c r="H218" s="138"/>
      <c r="I218" s="138"/>
      <c r="J218" s="138"/>
    </row>
    <row r="219" spans="1:10" ht="18" customHeight="1" x14ac:dyDescent="0.2">
      <c r="A219" s="116" t="s">
        <v>90</v>
      </c>
      <c r="B219" s="117" t="s">
        <v>2</v>
      </c>
      <c r="C219" s="116" t="s">
        <v>3</v>
      </c>
      <c r="D219" s="116" t="s">
        <v>4</v>
      </c>
      <c r="E219" s="118" t="s">
        <v>234</v>
      </c>
      <c r="F219" s="118"/>
      <c r="G219" s="119" t="s">
        <v>5</v>
      </c>
      <c r="H219" s="117" t="s">
        <v>6</v>
      </c>
      <c r="I219" s="117" t="s">
        <v>7</v>
      </c>
      <c r="J219" s="117" t="s">
        <v>9</v>
      </c>
    </row>
    <row r="220" spans="1:10" ht="65.099999999999994" customHeight="1" x14ac:dyDescent="0.2">
      <c r="A220" s="120" t="s">
        <v>235</v>
      </c>
      <c r="B220" s="121" t="s">
        <v>91</v>
      </c>
      <c r="C220" s="120" t="s">
        <v>22</v>
      </c>
      <c r="D220" s="120" t="s">
        <v>92</v>
      </c>
      <c r="E220" s="122" t="s">
        <v>326</v>
      </c>
      <c r="F220" s="122"/>
      <c r="G220" s="123" t="s">
        <v>30</v>
      </c>
      <c r="H220" s="124">
        <v>1</v>
      </c>
      <c r="I220" s="125">
        <v>76.099999999999994</v>
      </c>
      <c r="J220" s="125">
        <v>76.099999999999994</v>
      </c>
    </row>
    <row r="221" spans="1:10" ht="24" customHeight="1" x14ac:dyDescent="0.2">
      <c r="A221" s="139" t="s">
        <v>250</v>
      </c>
      <c r="B221" s="140" t="s">
        <v>270</v>
      </c>
      <c r="C221" s="139" t="s">
        <v>22</v>
      </c>
      <c r="D221" s="139" t="s">
        <v>271</v>
      </c>
      <c r="E221" s="141" t="s">
        <v>262</v>
      </c>
      <c r="F221" s="141"/>
      <c r="G221" s="142" t="s">
        <v>263</v>
      </c>
      <c r="H221" s="143">
        <v>1.0760000000000001</v>
      </c>
      <c r="I221" s="144">
        <v>31.42</v>
      </c>
      <c r="J221" s="144">
        <v>33.799999999999997</v>
      </c>
    </row>
    <row r="222" spans="1:10" ht="51.95" customHeight="1" x14ac:dyDescent="0.2">
      <c r="A222" s="139" t="s">
        <v>250</v>
      </c>
      <c r="B222" s="140" t="s">
        <v>341</v>
      </c>
      <c r="C222" s="139" t="s">
        <v>22</v>
      </c>
      <c r="D222" s="139" t="s">
        <v>342</v>
      </c>
      <c r="E222" s="141" t="s">
        <v>262</v>
      </c>
      <c r="F222" s="141"/>
      <c r="G222" s="142" t="s">
        <v>159</v>
      </c>
      <c r="H222" s="143">
        <v>2.93E-2</v>
      </c>
      <c r="I222" s="144">
        <v>606.63</v>
      </c>
      <c r="J222" s="144">
        <v>17.77</v>
      </c>
    </row>
    <row r="223" spans="1:10" ht="24" customHeight="1" x14ac:dyDescent="0.2">
      <c r="A223" s="139" t="s">
        <v>250</v>
      </c>
      <c r="B223" s="140" t="s">
        <v>260</v>
      </c>
      <c r="C223" s="139" t="s">
        <v>22</v>
      </c>
      <c r="D223" s="139" t="s">
        <v>261</v>
      </c>
      <c r="E223" s="141" t="s">
        <v>262</v>
      </c>
      <c r="F223" s="141"/>
      <c r="G223" s="142" t="s">
        <v>263</v>
      </c>
      <c r="H223" s="143">
        <v>1.0760000000000001</v>
      </c>
      <c r="I223" s="144">
        <v>22.8</v>
      </c>
      <c r="J223" s="144">
        <v>24.53</v>
      </c>
    </row>
    <row r="224" spans="1:10" x14ac:dyDescent="0.2">
      <c r="A224" s="132"/>
      <c r="B224" s="132"/>
      <c r="C224" s="132"/>
      <c r="D224" s="132"/>
      <c r="E224" s="132" t="s">
        <v>241</v>
      </c>
      <c r="F224" s="133"/>
      <c r="G224" s="132" t="s">
        <v>242</v>
      </c>
      <c r="H224" s="133">
        <v>0</v>
      </c>
      <c r="I224" s="132" t="s">
        <v>243</v>
      </c>
      <c r="J224" s="133">
        <v>0</v>
      </c>
    </row>
    <row r="225" spans="1:10" x14ac:dyDescent="0.2">
      <c r="A225" s="132"/>
      <c r="B225" s="132"/>
      <c r="C225" s="132"/>
      <c r="D225" s="132"/>
      <c r="E225" s="132" t="s">
        <v>244</v>
      </c>
      <c r="F225" s="133">
        <v>0</v>
      </c>
      <c r="G225" s="132"/>
      <c r="H225" s="134" t="s">
        <v>245</v>
      </c>
      <c r="I225" s="134"/>
      <c r="J225" s="133">
        <v>95</v>
      </c>
    </row>
    <row r="226" spans="1:10" ht="30" customHeight="1" thickBot="1" x14ac:dyDescent="0.25">
      <c r="A226" s="135"/>
      <c r="B226" s="135"/>
      <c r="C226" s="135"/>
      <c r="D226" s="135"/>
      <c r="E226" s="135"/>
      <c r="F226" s="135"/>
      <c r="G226" s="135" t="s">
        <v>246</v>
      </c>
      <c r="H226" s="136" t="s">
        <v>353</v>
      </c>
      <c r="I226" s="135" t="s">
        <v>248</v>
      </c>
      <c r="J226" s="137">
        <v>5728.5</v>
      </c>
    </row>
    <row r="227" spans="1:10" ht="0.95" customHeight="1" thickTop="1" x14ac:dyDescent="0.2">
      <c r="A227" s="138"/>
      <c r="B227" s="138"/>
      <c r="C227" s="138"/>
      <c r="D227" s="138"/>
      <c r="E227" s="138"/>
      <c r="F227" s="138"/>
      <c r="G227" s="138"/>
      <c r="H227" s="138"/>
      <c r="I227" s="138"/>
      <c r="J227" s="138"/>
    </row>
    <row r="228" spans="1:10" ht="18" customHeight="1" x14ac:dyDescent="0.2">
      <c r="A228" s="116" t="s">
        <v>93</v>
      </c>
      <c r="B228" s="117" t="s">
        <v>2</v>
      </c>
      <c r="C228" s="116" t="s">
        <v>3</v>
      </c>
      <c r="D228" s="116" t="s">
        <v>4</v>
      </c>
      <c r="E228" s="118" t="s">
        <v>234</v>
      </c>
      <c r="F228" s="118"/>
      <c r="G228" s="119" t="s">
        <v>5</v>
      </c>
      <c r="H228" s="117" t="s">
        <v>6</v>
      </c>
      <c r="I228" s="117" t="s">
        <v>7</v>
      </c>
      <c r="J228" s="117" t="s">
        <v>9</v>
      </c>
    </row>
    <row r="229" spans="1:10" ht="26.1" customHeight="1" x14ac:dyDescent="0.2">
      <c r="A229" s="120" t="s">
        <v>235</v>
      </c>
      <c r="B229" s="121" t="s">
        <v>94</v>
      </c>
      <c r="C229" s="120" t="s">
        <v>22</v>
      </c>
      <c r="D229" s="120" t="s">
        <v>95</v>
      </c>
      <c r="E229" s="122" t="s">
        <v>354</v>
      </c>
      <c r="F229" s="122"/>
      <c r="G229" s="123" t="s">
        <v>30</v>
      </c>
      <c r="H229" s="124">
        <v>1</v>
      </c>
      <c r="I229" s="125">
        <v>3.93</v>
      </c>
      <c r="J229" s="125">
        <v>3.93</v>
      </c>
    </row>
    <row r="230" spans="1:10" ht="24" customHeight="1" x14ac:dyDescent="0.2">
      <c r="A230" s="139" t="s">
        <v>250</v>
      </c>
      <c r="B230" s="140" t="s">
        <v>355</v>
      </c>
      <c r="C230" s="139" t="s">
        <v>22</v>
      </c>
      <c r="D230" s="139" t="s">
        <v>356</v>
      </c>
      <c r="E230" s="141" t="s">
        <v>262</v>
      </c>
      <c r="F230" s="141"/>
      <c r="G230" s="142" t="s">
        <v>263</v>
      </c>
      <c r="H230" s="143">
        <v>6.6600000000000006E-2</v>
      </c>
      <c r="I230" s="144">
        <v>32.69</v>
      </c>
      <c r="J230" s="144">
        <v>2.17</v>
      </c>
    </row>
    <row r="231" spans="1:10" ht="24" customHeight="1" x14ac:dyDescent="0.2">
      <c r="A231" s="139" t="s">
        <v>250</v>
      </c>
      <c r="B231" s="140" t="s">
        <v>260</v>
      </c>
      <c r="C231" s="139" t="s">
        <v>22</v>
      </c>
      <c r="D231" s="139" t="s">
        <v>261</v>
      </c>
      <c r="E231" s="141" t="s">
        <v>262</v>
      </c>
      <c r="F231" s="141"/>
      <c r="G231" s="142" t="s">
        <v>263</v>
      </c>
      <c r="H231" s="143">
        <v>2.2200000000000001E-2</v>
      </c>
      <c r="I231" s="144">
        <v>22.8</v>
      </c>
      <c r="J231" s="144">
        <v>0.5</v>
      </c>
    </row>
    <row r="232" spans="1:10" ht="24" customHeight="1" x14ac:dyDescent="0.2">
      <c r="A232" s="126" t="s">
        <v>237</v>
      </c>
      <c r="B232" s="127" t="s">
        <v>357</v>
      </c>
      <c r="C232" s="126" t="s">
        <v>22</v>
      </c>
      <c r="D232" s="126" t="s">
        <v>358</v>
      </c>
      <c r="E232" s="128" t="s">
        <v>274</v>
      </c>
      <c r="F232" s="128"/>
      <c r="G232" s="129" t="s">
        <v>359</v>
      </c>
      <c r="H232" s="130">
        <v>0.1666</v>
      </c>
      <c r="I232" s="131">
        <v>7.62</v>
      </c>
      <c r="J232" s="131">
        <v>1.26</v>
      </c>
    </row>
    <row r="233" spans="1:10" x14ac:dyDescent="0.2">
      <c r="A233" s="132"/>
      <c r="B233" s="132"/>
      <c r="C233" s="132"/>
      <c r="D233" s="132"/>
      <c r="E233" s="132" t="s">
        <v>241</v>
      </c>
      <c r="F233" s="133"/>
      <c r="G233" s="132" t="s">
        <v>242</v>
      </c>
      <c r="H233" s="133">
        <v>0</v>
      </c>
      <c r="I233" s="132" t="s">
        <v>243</v>
      </c>
      <c r="J233" s="133">
        <v>0</v>
      </c>
    </row>
    <row r="234" spans="1:10" x14ac:dyDescent="0.2">
      <c r="A234" s="132"/>
      <c r="B234" s="132"/>
      <c r="C234" s="132"/>
      <c r="D234" s="132"/>
      <c r="E234" s="132" t="s">
        <v>244</v>
      </c>
      <c r="F234" s="133">
        <v>0</v>
      </c>
      <c r="G234" s="132"/>
      <c r="H234" s="134" t="s">
        <v>245</v>
      </c>
      <c r="I234" s="134"/>
      <c r="J234" s="133">
        <v>4.9000000000000004</v>
      </c>
    </row>
    <row r="235" spans="1:10" ht="30" customHeight="1" thickBot="1" x14ac:dyDescent="0.25">
      <c r="A235" s="135"/>
      <c r="B235" s="135"/>
      <c r="C235" s="135"/>
      <c r="D235" s="135"/>
      <c r="E235" s="135"/>
      <c r="F235" s="135"/>
      <c r="G235" s="135" t="s">
        <v>246</v>
      </c>
      <c r="H235" s="136" t="s">
        <v>353</v>
      </c>
      <c r="I235" s="135" t="s">
        <v>248</v>
      </c>
      <c r="J235" s="137">
        <v>295.47000000000003</v>
      </c>
    </row>
    <row r="236" spans="1:10" ht="0.95" customHeight="1" thickTop="1" x14ac:dyDescent="0.2">
      <c r="A236" s="138"/>
      <c r="B236" s="138"/>
      <c r="C236" s="138"/>
      <c r="D236" s="138"/>
      <c r="E236" s="138"/>
      <c r="F236" s="138"/>
      <c r="G236" s="138"/>
      <c r="H236" s="138"/>
      <c r="I236" s="138"/>
      <c r="J236" s="138"/>
    </row>
    <row r="237" spans="1:10" ht="18" customHeight="1" x14ac:dyDescent="0.2">
      <c r="A237" s="116" t="s">
        <v>96</v>
      </c>
      <c r="B237" s="117" t="s">
        <v>2</v>
      </c>
      <c r="C237" s="116" t="s">
        <v>3</v>
      </c>
      <c r="D237" s="116" t="s">
        <v>4</v>
      </c>
      <c r="E237" s="118" t="s">
        <v>234</v>
      </c>
      <c r="F237" s="118"/>
      <c r="G237" s="119" t="s">
        <v>5</v>
      </c>
      <c r="H237" s="117" t="s">
        <v>6</v>
      </c>
      <c r="I237" s="117" t="s">
        <v>7</v>
      </c>
      <c r="J237" s="117" t="s">
        <v>9</v>
      </c>
    </row>
    <row r="238" spans="1:10" ht="26.1" customHeight="1" x14ac:dyDescent="0.2">
      <c r="A238" s="120" t="s">
        <v>235</v>
      </c>
      <c r="B238" s="121" t="s">
        <v>97</v>
      </c>
      <c r="C238" s="120" t="s">
        <v>22</v>
      </c>
      <c r="D238" s="120" t="s">
        <v>98</v>
      </c>
      <c r="E238" s="122" t="s">
        <v>354</v>
      </c>
      <c r="F238" s="122"/>
      <c r="G238" s="123" t="s">
        <v>30</v>
      </c>
      <c r="H238" s="124">
        <v>1</v>
      </c>
      <c r="I238" s="125">
        <v>18.61</v>
      </c>
      <c r="J238" s="125">
        <v>18.61</v>
      </c>
    </row>
    <row r="239" spans="1:10" ht="24" customHeight="1" x14ac:dyDescent="0.2">
      <c r="A239" s="139" t="s">
        <v>250</v>
      </c>
      <c r="B239" s="140" t="s">
        <v>355</v>
      </c>
      <c r="C239" s="139" t="s">
        <v>22</v>
      </c>
      <c r="D239" s="139" t="s">
        <v>356</v>
      </c>
      <c r="E239" s="141" t="s">
        <v>262</v>
      </c>
      <c r="F239" s="141"/>
      <c r="G239" s="142" t="s">
        <v>263</v>
      </c>
      <c r="H239" s="143">
        <v>0.34399999999999997</v>
      </c>
      <c r="I239" s="144">
        <v>32.69</v>
      </c>
      <c r="J239" s="144">
        <v>11.24</v>
      </c>
    </row>
    <row r="240" spans="1:10" ht="24" customHeight="1" x14ac:dyDescent="0.2">
      <c r="A240" s="139" t="s">
        <v>250</v>
      </c>
      <c r="B240" s="140" t="s">
        <v>260</v>
      </c>
      <c r="C240" s="139" t="s">
        <v>22</v>
      </c>
      <c r="D240" s="139" t="s">
        <v>261</v>
      </c>
      <c r="E240" s="141" t="s">
        <v>262</v>
      </c>
      <c r="F240" s="141"/>
      <c r="G240" s="142" t="s">
        <v>263</v>
      </c>
      <c r="H240" s="143">
        <v>8.5999999999999993E-2</v>
      </c>
      <c r="I240" s="144">
        <v>22.8</v>
      </c>
      <c r="J240" s="144">
        <v>1.96</v>
      </c>
    </row>
    <row r="241" spans="1:10" ht="24" customHeight="1" x14ac:dyDescent="0.2">
      <c r="A241" s="126" t="s">
        <v>237</v>
      </c>
      <c r="B241" s="127" t="s">
        <v>360</v>
      </c>
      <c r="C241" s="126" t="s">
        <v>22</v>
      </c>
      <c r="D241" s="126" t="s">
        <v>361</v>
      </c>
      <c r="E241" s="128" t="s">
        <v>274</v>
      </c>
      <c r="F241" s="128"/>
      <c r="G241" s="129" t="s">
        <v>359</v>
      </c>
      <c r="H241" s="130">
        <v>0.2</v>
      </c>
      <c r="I241" s="131">
        <v>27.05</v>
      </c>
      <c r="J241" s="131">
        <v>5.41</v>
      </c>
    </row>
    <row r="242" spans="1:10" x14ac:dyDescent="0.2">
      <c r="A242" s="132"/>
      <c r="B242" s="132"/>
      <c r="C242" s="132"/>
      <c r="D242" s="132"/>
      <c r="E242" s="132" t="s">
        <v>241</v>
      </c>
      <c r="F242" s="133"/>
      <c r="G242" s="132" t="s">
        <v>242</v>
      </c>
      <c r="H242" s="133">
        <v>0</v>
      </c>
      <c r="I242" s="132" t="s">
        <v>243</v>
      </c>
      <c r="J242" s="133">
        <v>0</v>
      </c>
    </row>
    <row r="243" spans="1:10" x14ac:dyDescent="0.2">
      <c r="A243" s="132"/>
      <c r="B243" s="132"/>
      <c r="C243" s="132"/>
      <c r="D243" s="132"/>
      <c r="E243" s="132" t="s">
        <v>244</v>
      </c>
      <c r="F243" s="133">
        <v>0</v>
      </c>
      <c r="G243" s="132"/>
      <c r="H243" s="134" t="s">
        <v>245</v>
      </c>
      <c r="I243" s="134"/>
      <c r="J243" s="133">
        <v>23.23</v>
      </c>
    </row>
    <row r="244" spans="1:10" ht="30" customHeight="1" thickBot="1" x14ac:dyDescent="0.25">
      <c r="A244" s="135"/>
      <c r="B244" s="135"/>
      <c r="C244" s="135"/>
      <c r="D244" s="135"/>
      <c r="E244" s="135"/>
      <c r="F244" s="135"/>
      <c r="G244" s="135" t="s">
        <v>246</v>
      </c>
      <c r="H244" s="136" t="s">
        <v>353</v>
      </c>
      <c r="I244" s="135" t="s">
        <v>248</v>
      </c>
      <c r="J244" s="137">
        <v>1400.76</v>
      </c>
    </row>
    <row r="245" spans="1:10" ht="0.95" customHeight="1" thickTop="1" x14ac:dyDescent="0.2">
      <c r="A245" s="138"/>
      <c r="B245" s="138"/>
      <c r="C245" s="138"/>
      <c r="D245" s="138"/>
      <c r="E245" s="138"/>
      <c r="F245" s="138"/>
      <c r="G245" s="138"/>
      <c r="H245" s="138"/>
      <c r="I245" s="138"/>
      <c r="J245" s="138"/>
    </row>
    <row r="246" spans="1:10" ht="18" customHeight="1" x14ac:dyDescent="0.2">
      <c r="A246" s="116" t="s">
        <v>99</v>
      </c>
      <c r="B246" s="117" t="s">
        <v>2</v>
      </c>
      <c r="C246" s="116" t="s">
        <v>3</v>
      </c>
      <c r="D246" s="116" t="s">
        <v>4</v>
      </c>
      <c r="E246" s="118" t="s">
        <v>234</v>
      </c>
      <c r="F246" s="118"/>
      <c r="G246" s="119" t="s">
        <v>5</v>
      </c>
      <c r="H246" s="117" t="s">
        <v>6</v>
      </c>
      <c r="I246" s="117" t="s">
        <v>7</v>
      </c>
      <c r="J246" s="117" t="s">
        <v>9</v>
      </c>
    </row>
    <row r="247" spans="1:10" ht="65.099999999999994" customHeight="1" x14ac:dyDescent="0.2">
      <c r="A247" s="120" t="s">
        <v>235</v>
      </c>
      <c r="B247" s="121" t="s">
        <v>91</v>
      </c>
      <c r="C247" s="120" t="s">
        <v>22</v>
      </c>
      <c r="D247" s="120" t="s">
        <v>100</v>
      </c>
      <c r="E247" s="122" t="s">
        <v>326</v>
      </c>
      <c r="F247" s="122"/>
      <c r="G247" s="123" t="s">
        <v>30</v>
      </c>
      <c r="H247" s="124">
        <v>1</v>
      </c>
      <c r="I247" s="125">
        <v>76.099999999999994</v>
      </c>
      <c r="J247" s="125">
        <v>76.099999999999994</v>
      </c>
    </row>
    <row r="248" spans="1:10" ht="24" customHeight="1" x14ac:dyDescent="0.2">
      <c r="A248" s="139" t="s">
        <v>250</v>
      </c>
      <c r="B248" s="140" t="s">
        <v>270</v>
      </c>
      <c r="C248" s="139" t="s">
        <v>22</v>
      </c>
      <c r="D248" s="139" t="s">
        <v>271</v>
      </c>
      <c r="E248" s="141" t="s">
        <v>262</v>
      </c>
      <c r="F248" s="141"/>
      <c r="G248" s="142" t="s">
        <v>263</v>
      </c>
      <c r="H248" s="143">
        <v>1.0760000000000001</v>
      </c>
      <c r="I248" s="144">
        <v>31.42</v>
      </c>
      <c r="J248" s="144">
        <v>33.799999999999997</v>
      </c>
    </row>
    <row r="249" spans="1:10" ht="51.95" customHeight="1" x14ac:dyDescent="0.2">
      <c r="A249" s="139" t="s">
        <v>250</v>
      </c>
      <c r="B249" s="140" t="s">
        <v>341</v>
      </c>
      <c r="C249" s="139" t="s">
        <v>22</v>
      </c>
      <c r="D249" s="139" t="s">
        <v>342</v>
      </c>
      <c r="E249" s="141" t="s">
        <v>262</v>
      </c>
      <c r="F249" s="141"/>
      <c r="G249" s="142" t="s">
        <v>159</v>
      </c>
      <c r="H249" s="143">
        <v>2.93E-2</v>
      </c>
      <c r="I249" s="144">
        <v>606.63</v>
      </c>
      <c r="J249" s="144">
        <v>17.77</v>
      </c>
    </row>
    <row r="250" spans="1:10" ht="24" customHeight="1" x14ac:dyDescent="0.2">
      <c r="A250" s="139" t="s">
        <v>250</v>
      </c>
      <c r="B250" s="140" t="s">
        <v>260</v>
      </c>
      <c r="C250" s="139" t="s">
        <v>22</v>
      </c>
      <c r="D250" s="139" t="s">
        <v>261</v>
      </c>
      <c r="E250" s="141" t="s">
        <v>262</v>
      </c>
      <c r="F250" s="141"/>
      <c r="G250" s="142" t="s">
        <v>263</v>
      </c>
      <c r="H250" s="143">
        <v>1.0760000000000001</v>
      </c>
      <c r="I250" s="144">
        <v>22.8</v>
      </c>
      <c r="J250" s="144">
        <v>24.53</v>
      </c>
    </row>
    <row r="251" spans="1:10" x14ac:dyDescent="0.2">
      <c r="A251" s="132"/>
      <c r="B251" s="132"/>
      <c r="C251" s="132"/>
      <c r="D251" s="132"/>
      <c r="E251" s="132" t="s">
        <v>241</v>
      </c>
      <c r="F251" s="133"/>
      <c r="G251" s="132" t="s">
        <v>242</v>
      </c>
      <c r="H251" s="133">
        <v>0</v>
      </c>
      <c r="I251" s="132" t="s">
        <v>243</v>
      </c>
      <c r="J251" s="133">
        <v>0</v>
      </c>
    </row>
    <row r="252" spans="1:10" x14ac:dyDescent="0.2">
      <c r="A252" s="132"/>
      <c r="B252" s="132"/>
      <c r="C252" s="132"/>
      <c r="D252" s="132"/>
      <c r="E252" s="132" t="s">
        <v>244</v>
      </c>
      <c r="F252" s="133">
        <v>0</v>
      </c>
      <c r="G252" s="132"/>
      <c r="H252" s="134" t="s">
        <v>245</v>
      </c>
      <c r="I252" s="134"/>
      <c r="J252" s="133">
        <v>95</v>
      </c>
    </row>
    <row r="253" spans="1:10" ht="30" customHeight="1" thickBot="1" x14ac:dyDescent="0.25">
      <c r="A253" s="135"/>
      <c r="B253" s="135"/>
      <c r="C253" s="135"/>
      <c r="D253" s="135"/>
      <c r="E253" s="135"/>
      <c r="F253" s="135"/>
      <c r="G253" s="135" t="s">
        <v>246</v>
      </c>
      <c r="H253" s="136" t="s">
        <v>362</v>
      </c>
      <c r="I253" s="135" t="s">
        <v>248</v>
      </c>
      <c r="J253" s="137">
        <v>820.8</v>
      </c>
    </row>
    <row r="254" spans="1:10" ht="0.95" customHeight="1" thickTop="1" x14ac:dyDescent="0.2">
      <c r="A254" s="138"/>
      <c r="B254" s="138"/>
      <c r="C254" s="138"/>
      <c r="D254" s="138"/>
      <c r="E254" s="138"/>
      <c r="F254" s="138"/>
      <c r="G254" s="138"/>
      <c r="H254" s="138"/>
      <c r="I254" s="138"/>
      <c r="J254" s="138"/>
    </row>
    <row r="255" spans="1:10" ht="24" customHeight="1" x14ac:dyDescent="0.2">
      <c r="A255" s="112" t="s">
        <v>101</v>
      </c>
      <c r="B255" s="112"/>
      <c r="C255" s="112"/>
      <c r="D255" s="112" t="s">
        <v>102</v>
      </c>
      <c r="E255" s="112"/>
      <c r="F255" s="113"/>
      <c r="G255" s="113"/>
      <c r="H255" s="114"/>
      <c r="I255" s="112"/>
      <c r="J255" s="115">
        <v>10537.93</v>
      </c>
    </row>
    <row r="256" spans="1:10" ht="18" customHeight="1" x14ac:dyDescent="0.2">
      <c r="A256" s="116" t="s">
        <v>103</v>
      </c>
      <c r="B256" s="117" t="s">
        <v>2</v>
      </c>
      <c r="C256" s="116" t="s">
        <v>3</v>
      </c>
      <c r="D256" s="116" t="s">
        <v>4</v>
      </c>
      <c r="E256" s="118" t="s">
        <v>234</v>
      </c>
      <c r="F256" s="118"/>
      <c r="G256" s="119" t="s">
        <v>5</v>
      </c>
      <c r="H256" s="117" t="s">
        <v>6</v>
      </c>
      <c r="I256" s="117" t="s">
        <v>7</v>
      </c>
      <c r="J256" s="117" t="s">
        <v>9</v>
      </c>
    </row>
    <row r="257" spans="1:10" ht="26.1" customHeight="1" x14ac:dyDescent="0.2">
      <c r="A257" s="120" t="s">
        <v>235</v>
      </c>
      <c r="B257" s="121" t="s">
        <v>104</v>
      </c>
      <c r="C257" s="120" t="s">
        <v>22</v>
      </c>
      <c r="D257" s="120" t="s">
        <v>105</v>
      </c>
      <c r="E257" s="122" t="s">
        <v>326</v>
      </c>
      <c r="F257" s="122"/>
      <c r="G257" s="123" t="s">
        <v>30</v>
      </c>
      <c r="H257" s="124">
        <v>1</v>
      </c>
      <c r="I257" s="125">
        <v>81.96</v>
      </c>
      <c r="J257" s="125">
        <v>81.96</v>
      </c>
    </row>
    <row r="258" spans="1:10" ht="26.1" customHeight="1" x14ac:dyDescent="0.2">
      <c r="A258" s="139" t="s">
        <v>250</v>
      </c>
      <c r="B258" s="140" t="s">
        <v>267</v>
      </c>
      <c r="C258" s="139" t="s">
        <v>22</v>
      </c>
      <c r="D258" s="139" t="s">
        <v>268</v>
      </c>
      <c r="E258" s="141" t="s">
        <v>262</v>
      </c>
      <c r="F258" s="141"/>
      <c r="G258" s="142" t="s">
        <v>263</v>
      </c>
      <c r="H258" s="143">
        <v>0.49940000000000001</v>
      </c>
      <c r="I258" s="144">
        <v>25.66</v>
      </c>
      <c r="J258" s="144">
        <v>12.81</v>
      </c>
    </row>
    <row r="259" spans="1:10" ht="39" customHeight="1" x14ac:dyDescent="0.2">
      <c r="A259" s="126" t="s">
        <v>237</v>
      </c>
      <c r="B259" s="127" t="s">
        <v>363</v>
      </c>
      <c r="C259" s="126" t="s">
        <v>22</v>
      </c>
      <c r="D259" s="126" t="s">
        <v>364</v>
      </c>
      <c r="E259" s="128" t="s">
        <v>274</v>
      </c>
      <c r="F259" s="128"/>
      <c r="G259" s="129" t="s">
        <v>275</v>
      </c>
      <c r="H259" s="130">
        <v>4.2599999999999999E-2</v>
      </c>
      <c r="I259" s="131">
        <v>34.85</v>
      </c>
      <c r="J259" s="131">
        <v>1.48</v>
      </c>
    </row>
    <row r="260" spans="1:10" ht="39" customHeight="1" x14ac:dyDescent="0.2">
      <c r="A260" s="126" t="s">
        <v>237</v>
      </c>
      <c r="B260" s="127" t="s">
        <v>365</v>
      </c>
      <c r="C260" s="126" t="s">
        <v>22</v>
      </c>
      <c r="D260" s="126" t="s">
        <v>366</v>
      </c>
      <c r="E260" s="128" t="s">
        <v>240</v>
      </c>
      <c r="F260" s="128"/>
      <c r="G260" s="129" t="s">
        <v>117</v>
      </c>
      <c r="H260" s="130">
        <v>1.3265</v>
      </c>
      <c r="I260" s="131">
        <v>2.44</v>
      </c>
      <c r="J260" s="131">
        <v>3.23</v>
      </c>
    </row>
    <row r="261" spans="1:10" ht="39" customHeight="1" x14ac:dyDescent="0.2">
      <c r="A261" s="126" t="s">
        <v>237</v>
      </c>
      <c r="B261" s="127" t="s">
        <v>367</v>
      </c>
      <c r="C261" s="126" t="s">
        <v>22</v>
      </c>
      <c r="D261" s="126" t="s">
        <v>368</v>
      </c>
      <c r="E261" s="128" t="s">
        <v>274</v>
      </c>
      <c r="F261" s="128"/>
      <c r="G261" s="129" t="s">
        <v>117</v>
      </c>
      <c r="H261" s="130">
        <v>2.1911999999999998</v>
      </c>
      <c r="I261" s="131">
        <v>0.33</v>
      </c>
      <c r="J261" s="131">
        <v>0.72</v>
      </c>
    </row>
    <row r="262" spans="1:10" ht="39" customHeight="1" x14ac:dyDescent="0.2">
      <c r="A262" s="126" t="s">
        <v>237</v>
      </c>
      <c r="B262" s="127" t="s">
        <v>369</v>
      </c>
      <c r="C262" s="126" t="s">
        <v>22</v>
      </c>
      <c r="D262" s="126" t="s">
        <v>370</v>
      </c>
      <c r="E262" s="128" t="s">
        <v>274</v>
      </c>
      <c r="F262" s="128"/>
      <c r="G262" s="129" t="s">
        <v>30</v>
      </c>
      <c r="H262" s="130">
        <v>1.0955999999999999</v>
      </c>
      <c r="I262" s="131">
        <v>33.020000000000003</v>
      </c>
      <c r="J262" s="131">
        <v>36.17</v>
      </c>
    </row>
    <row r="263" spans="1:10" ht="39" customHeight="1" x14ac:dyDescent="0.2">
      <c r="A263" s="126" t="s">
        <v>237</v>
      </c>
      <c r="B263" s="127" t="s">
        <v>371</v>
      </c>
      <c r="C263" s="126" t="s">
        <v>22</v>
      </c>
      <c r="D263" s="126" t="s">
        <v>372</v>
      </c>
      <c r="E263" s="128" t="s">
        <v>274</v>
      </c>
      <c r="F263" s="128"/>
      <c r="G263" s="129" t="s">
        <v>62</v>
      </c>
      <c r="H263" s="130">
        <v>3.8498999999999999</v>
      </c>
      <c r="I263" s="131">
        <v>6.48</v>
      </c>
      <c r="J263" s="131">
        <v>24.94</v>
      </c>
    </row>
    <row r="264" spans="1:10" ht="26.1" customHeight="1" x14ac:dyDescent="0.2">
      <c r="A264" s="126" t="s">
        <v>237</v>
      </c>
      <c r="B264" s="127" t="s">
        <v>373</v>
      </c>
      <c r="C264" s="126" t="s">
        <v>22</v>
      </c>
      <c r="D264" s="126" t="s">
        <v>374</v>
      </c>
      <c r="E264" s="128" t="s">
        <v>274</v>
      </c>
      <c r="F264" s="128"/>
      <c r="G264" s="129" t="s">
        <v>349</v>
      </c>
      <c r="H264" s="130">
        <v>1.32E-2</v>
      </c>
      <c r="I264" s="131">
        <v>37.24</v>
      </c>
      <c r="J264" s="131">
        <v>0.49</v>
      </c>
    </row>
    <row r="265" spans="1:10" ht="26.1" customHeight="1" x14ac:dyDescent="0.2">
      <c r="A265" s="126" t="s">
        <v>237</v>
      </c>
      <c r="B265" s="127" t="s">
        <v>375</v>
      </c>
      <c r="C265" s="126" t="s">
        <v>22</v>
      </c>
      <c r="D265" s="126" t="s">
        <v>376</v>
      </c>
      <c r="E265" s="128" t="s">
        <v>274</v>
      </c>
      <c r="F265" s="128"/>
      <c r="G265" s="129" t="s">
        <v>349</v>
      </c>
      <c r="H265" s="130">
        <v>3.3300000000000003E-2</v>
      </c>
      <c r="I265" s="131">
        <v>63.85</v>
      </c>
      <c r="J265" s="131">
        <v>2.12</v>
      </c>
    </row>
    <row r="266" spans="1:10" x14ac:dyDescent="0.2">
      <c r="A266" s="132"/>
      <c r="B266" s="132"/>
      <c r="C266" s="132"/>
      <c r="D266" s="132"/>
      <c r="E266" s="132" t="s">
        <v>241</v>
      </c>
      <c r="F266" s="133"/>
      <c r="G266" s="132" t="s">
        <v>242</v>
      </c>
      <c r="H266" s="133">
        <v>0</v>
      </c>
      <c r="I266" s="132" t="s">
        <v>243</v>
      </c>
      <c r="J266" s="133">
        <v>0</v>
      </c>
    </row>
    <row r="267" spans="1:10" x14ac:dyDescent="0.2">
      <c r="A267" s="132"/>
      <c r="B267" s="132"/>
      <c r="C267" s="132"/>
      <c r="D267" s="132"/>
      <c r="E267" s="132" t="s">
        <v>244</v>
      </c>
      <c r="F267" s="133">
        <v>0</v>
      </c>
      <c r="G267" s="132"/>
      <c r="H267" s="134" t="s">
        <v>245</v>
      </c>
      <c r="I267" s="134"/>
      <c r="J267" s="133">
        <v>102.31</v>
      </c>
    </row>
    <row r="268" spans="1:10" ht="30" customHeight="1" thickBot="1" x14ac:dyDescent="0.25">
      <c r="A268" s="135"/>
      <c r="B268" s="135"/>
      <c r="C268" s="135"/>
      <c r="D268" s="135"/>
      <c r="E268" s="135"/>
      <c r="F268" s="135"/>
      <c r="G268" s="135" t="s">
        <v>246</v>
      </c>
      <c r="H268" s="136" t="s">
        <v>377</v>
      </c>
      <c r="I268" s="135" t="s">
        <v>248</v>
      </c>
      <c r="J268" s="137">
        <v>10537.93</v>
      </c>
    </row>
    <row r="269" spans="1:10" ht="0.95" customHeight="1" thickTop="1" x14ac:dyDescent="0.2">
      <c r="A269" s="138"/>
      <c r="B269" s="138"/>
      <c r="C269" s="138"/>
      <c r="D269" s="138"/>
      <c r="E269" s="138"/>
      <c r="F269" s="138"/>
      <c r="G269" s="138"/>
      <c r="H269" s="138"/>
      <c r="I269" s="138"/>
      <c r="J269" s="138"/>
    </row>
    <row r="270" spans="1:10" ht="24" customHeight="1" x14ac:dyDescent="0.2">
      <c r="A270" s="112" t="s">
        <v>106</v>
      </c>
      <c r="B270" s="112"/>
      <c r="C270" s="112"/>
      <c r="D270" s="112" t="s">
        <v>107</v>
      </c>
      <c r="E270" s="112"/>
      <c r="F270" s="113"/>
      <c r="G270" s="113"/>
      <c r="H270" s="114"/>
      <c r="I270" s="112"/>
      <c r="J270" s="115">
        <v>145718.71</v>
      </c>
    </row>
    <row r="271" spans="1:10" ht="18" customHeight="1" x14ac:dyDescent="0.2">
      <c r="A271" s="116" t="s">
        <v>108</v>
      </c>
      <c r="B271" s="117" t="s">
        <v>2</v>
      </c>
      <c r="C271" s="116" t="s">
        <v>3</v>
      </c>
      <c r="D271" s="116" t="s">
        <v>4</v>
      </c>
      <c r="E271" s="118" t="s">
        <v>234</v>
      </c>
      <c r="F271" s="118"/>
      <c r="G271" s="119" t="s">
        <v>5</v>
      </c>
      <c r="H271" s="117" t="s">
        <v>6</v>
      </c>
      <c r="I271" s="117" t="s">
        <v>7</v>
      </c>
      <c r="J271" s="117" t="s">
        <v>9</v>
      </c>
    </row>
    <row r="272" spans="1:10" ht="51.95" customHeight="1" x14ac:dyDescent="0.2">
      <c r="A272" s="120" t="s">
        <v>235</v>
      </c>
      <c r="B272" s="121" t="s">
        <v>109</v>
      </c>
      <c r="C272" s="120" t="s">
        <v>22</v>
      </c>
      <c r="D272" s="120" t="s">
        <v>110</v>
      </c>
      <c r="E272" s="122" t="s">
        <v>378</v>
      </c>
      <c r="F272" s="122"/>
      <c r="G272" s="123" t="s">
        <v>30</v>
      </c>
      <c r="H272" s="124">
        <v>1</v>
      </c>
      <c r="I272" s="125">
        <v>604.88</v>
      </c>
      <c r="J272" s="125">
        <v>604.88</v>
      </c>
    </row>
    <row r="273" spans="1:10" ht="24" customHeight="1" x14ac:dyDescent="0.2">
      <c r="A273" s="139" t="s">
        <v>250</v>
      </c>
      <c r="B273" s="140" t="s">
        <v>270</v>
      </c>
      <c r="C273" s="139" t="s">
        <v>22</v>
      </c>
      <c r="D273" s="139" t="s">
        <v>271</v>
      </c>
      <c r="E273" s="141" t="s">
        <v>262</v>
      </c>
      <c r="F273" s="141"/>
      <c r="G273" s="142" t="s">
        <v>263</v>
      </c>
      <c r="H273" s="143">
        <v>0.96</v>
      </c>
      <c r="I273" s="144">
        <v>31.42</v>
      </c>
      <c r="J273" s="144">
        <v>30.16</v>
      </c>
    </row>
    <row r="274" spans="1:10" ht="24" customHeight="1" x14ac:dyDescent="0.2">
      <c r="A274" s="139" t="s">
        <v>250</v>
      </c>
      <c r="B274" s="140" t="s">
        <v>260</v>
      </c>
      <c r="C274" s="139" t="s">
        <v>22</v>
      </c>
      <c r="D274" s="139" t="s">
        <v>261</v>
      </c>
      <c r="E274" s="141" t="s">
        <v>262</v>
      </c>
      <c r="F274" s="141"/>
      <c r="G274" s="142" t="s">
        <v>263</v>
      </c>
      <c r="H274" s="143">
        <v>0.48</v>
      </c>
      <c r="I274" s="144">
        <v>22.8</v>
      </c>
      <c r="J274" s="144">
        <v>10.94</v>
      </c>
    </row>
    <row r="275" spans="1:10" ht="24" customHeight="1" x14ac:dyDescent="0.2">
      <c r="A275" s="126" t="s">
        <v>237</v>
      </c>
      <c r="B275" s="127" t="s">
        <v>379</v>
      </c>
      <c r="C275" s="126" t="s">
        <v>22</v>
      </c>
      <c r="D275" s="126" t="s">
        <v>380</v>
      </c>
      <c r="E275" s="128" t="s">
        <v>274</v>
      </c>
      <c r="F275" s="128"/>
      <c r="G275" s="129" t="s">
        <v>117</v>
      </c>
      <c r="H275" s="130">
        <v>0.56000000000000005</v>
      </c>
      <c r="I275" s="131">
        <v>23.54</v>
      </c>
      <c r="J275" s="131">
        <v>13.18</v>
      </c>
    </row>
    <row r="276" spans="1:10" ht="39" customHeight="1" x14ac:dyDescent="0.2">
      <c r="A276" s="126" t="s">
        <v>237</v>
      </c>
      <c r="B276" s="127" t="s">
        <v>381</v>
      </c>
      <c r="C276" s="126" t="s">
        <v>22</v>
      </c>
      <c r="D276" s="126" t="s">
        <v>382</v>
      </c>
      <c r="E276" s="128" t="s">
        <v>274</v>
      </c>
      <c r="F276" s="128"/>
      <c r="G276" s="129" t="s">
        <v>117</v>
      </c>
      <c r="H276" s="130">
        <v>7.3</v>
      </c>
      <c r="I276" s="131">
        <v>0.25</v>
      </c>
      <c r="J276" s="131">
        <v>1.82</v>
      </c>
    </row>
    <row r="277" spans="1:10" ht="51.95" customHeight="1" x14ac:dyDescent="0.2">
      <c r="A277" s="126" t="s">
        <v>237</v>
      </c>
      <c r="B277" s="127" t="s">
        <v>383</v>
      </c>
      <c r="C277" s="126" t="s">
        <v>22</v>
      </c>
      <c r="D277" s="126" t="s">
        <v>384</v>
      </c>
      <c r="E277" s="128" t="s">
        <v>274</v>
      </c>
      <c r="F277" s="128"/>
      <c r="G277" s="129" t="s">
        <v>117</v>
      </c>
      <c r="H277" s="130">
        <v>0.55600000000000005</v>
      </c>
      <c r="I277" s="131">
        <v>987.03</v>
      </c>
      <c r="J277" s="131">
        <v>548.78</v>
      </c>
    </row>
    <row r="278" spans="1:10" x14ac:dyDescent="0.2">
      <c r="A278" s="132"/>
      <c r="B278" s="132"/>
      <c r="C278" s="132"/>
      <c r="D278" s="132"/>
      <c r="E278" s="132" t="s">
        <v>241</v>
      </c>
      <c r="F278" s="133"/>
      <c r="G278" s="132" t="s">
        <v>242</v>
      </c>
      <c r="H278" s="133">
        <v>0</v>
      </c>
      <c r="I278" s="132" t="s">
        <v>243</v>
      </c>
      <c r="J278" s="133">
        <v>0</v>
      </c>
    </row>
    <row r="279" spans="1:10" x14ac:dyDescent="0.2">
      <c r="A279" s="132"/>
      <c r="B279" s="132"/>
      <c r="C279" s="132"/>
      <c r="D279" s="132"/>
      <c r="E279" s="132" t="s">
        <v>244</v>
      </c>
      <c r="F279" s="133">
        <v>0</v>
      </c>
      <c r="G279" s="132"/>
      <c r="H279" s="134" t="s">
        <v>245</v>
      </c>
      <c r="I279" s="134"/>
      <c r="J279" s="133">
        <v>755.13</v>
      </c>
    </row>
    <row r="280" spans="1:10" ht="30" customHeight="1" thickBot="1" x14ac:dyDescent="0.25">
      <c r="A280" s="135"/>
      <c r="B280" s="135"/>
      <c r="C280" s="135"/>
      <c r="D280" s="135"/>
      <c r="E280" s="135"/>
      <c r="F280" s="135"/>
      <c r="G280" s="135" t="s">
        <v>246</v>
      </c>
      <c r="H280" s="136" t="s">
        <v>278</v>
      </c>
      <c r="I280" s="135" t="s">
        <v>248</v>
      </c>
      <c r="J280" s="137">
        <v>13969.9</v>
      </c>
    </row>
    <row r="281" spans="1:10" ht="0.95" customHeight="1" thickTop="1" x14ac:dyDescent="0.2">
      <c r="A281" s="138"/>
      <c r="B281" s="138"/>
      <c r="C281" s="138"/>
      <c r="D281" s="138"/>
      <c r="E281" s="138"/>
      <c r="F281" s="138"/>
      <c r="G281" s="138"/>
      <c r="H281" s="138"/>
      <c r="I281" s="138"/>
      <c r="J281" s="138"/>
    </row>
    <row r="282" spans="1:10" ht="18" customHeight="1" x14ac:dyDescent="0.2">
      <c r="A282" s="116" t="s">
        <v>111</v>
      </c>
      <c r="B282" s="117" t="s">
        <v>2</v>
      </c>
      <c r="C282" s="116" t="s">
        <v>3</v>
      </c>
      <c r="D282" s="116" t="s">
        <v>4</v>
      </c>
      <c r="E282" s="118" t="s">
        <v>234</v>
      </c>
      <c r="F282" s="118"/>
      <c r="G282" s="119" t="s">
        <v>5</v>
      </c>
      <c r="H282" s="117" t="s">
        <v>6</v>
      </c>
      <c r="I282" s="117" t="s">
        <v>7</v>
      </c>
      <c r="J282" s="117" t="s">
        <v>9</v>
      </c>
    </row>
    <row r="283" spans="1:10" ht="26.1" customHeight="1" x14ac:dyDescent="0.2">
      <c r="A283" s="120" t="s">
        <v>235</v>
      </c>
      <c r="B283" s="121" t="s">
        <v>112</v>
      </c>
      <c r="C283" s="120" t="s">
        <v>22</v>
      </c>
      <c r="D283" s="120" t="s">
        <v>113</v>
      </c>
      <c r="E283" s="122" t="s">
        <v>378</v>
      </c>
      <c r="F283" s="122"/>
      <c r="G283" s="123" t="s">
        <v>62</v>
      </c>
      <c r="H283" s="124">
        <v>1</v>
      </c>
      <c r="I283" s="125">
        <v>27.51</v>
      </c>
      <c r="J283" s="125">
        <v>27.51</v>
      </c>
    </row>
    <row r="284" spans="1:10" ht="26.1" customHeight="1" x14ac:dyDescent="0.2">
      <c r="A284" s="139" t="s">
        <v>250</v>
      </c>
      <c r="B284" s="140" t="s">
        <v>385</v>
      </c>
      <c r="C284" s="139" t="s">
        <v>22</v>
      </c>
      <c r="D284" s="139" t="s">
        <v>386</v>
      </c>
      <c r="E284" s="141" t="s">
        <v>262</v>
      </c>
      <c r="F284" s="141"/>
      <c r="G284" s="142" t="s">
        <v>159</v>
      </c>
      <c r="H284" s="143">
        <v>2E-3</v>
      </c>
      <c r="I284" s="144">
        <v>726.2</v>
      </c>
      <c r="J284" s="144">
        <v>1.45</v>
      </c>
    </row>
    <row r="285" spans="1:10" ht="24" customHeight="1" x14ac:dyDescent="0.2">
      <c r="A285" s="139" t="s">
        <v>250</v>
      </c>
      <c r="B285" s="140" t="s">
        <v>260</v>
      </c>
      <c r="C285" s="139" t="s">
        <v>22</v>
      </c>
      <c r="D285" s="139" t="s">
        <v>261</v>
      </c>
      <c r="E285" s="141" t="s">
        <v>262</v>
      </c>
      <c r="F285" s="141"/>
      <c r="G285" s="142" t="s">
        <v>263</v>
      </c>
      <c r="H285" s="143">
        <v>0.17399999999999999</v>
      </c>
      <c r="I285" s="144">
        <v>22.8</v>
      </c>
      <c r="J285" s="144">
        <v>3.96</v>
      </c>
    </row>
    <row r="286" spans="1:10" ht="24" customHeight="1" x14ac:dyDescent="0.2">
      <c r="A286" s="139" t="s">
        <v>250</v>
      </c>
      <c r="B286" s="140" t="s">
        <v>270</v>
      </c>
      <c r="C286" s="139" t="s">
        <v>22</v>
      </c>
      <c r="D286" s="139" t="s">
        <v>271</v>
      </c>
      <c r="E286" s="141" t="s">
        <v>262</v>
      </c>
      <c r="F286" s="141"/>
      <c r="G286" s="142" t="s">
        <v>263</v>
      </c>
      <c r="H286" s="143">
        <v>0.34699999999999998</v>
      </c>
      <c r="I286" s="144">
        <v>31.42</v>
      </c>
      <c r="J286" s="144">
        <v>10.9</v>
      </c>
    </row>
    <row r="287" spans="1:10" ht="39" customHeight="1" x14ac:dyDescent="0.2">
      <c r="A287" s="126" t="s">
        <v>237</v>
      </c>
      <c r="B287" s="127" t="s">
        <v>387</v>
      </c>
      <c r="C287" s="126" t="s">
        <v>22</v>
      </c>
      <c r="D287" s="126" t="s">
        <v>388</v>
      </c>
      <c r="E287" s="128" t="s">
        <v>274</v>
      </c>
      <c r="F287" s="128"/>
      <c r="G287" s="129" t="s">
        <v>62</v>
      </c>
      <c r="H287" s="130">
        <v>1</v>
      </c>
      <c r="I287" s="131">
        <v>11.2</v>
      </c>
      <c r="J287" s="131">
        <v>11.2</v>
      </c>
    </row>
    <row r="288" spans="1:10" x14ac:dyDescent="0.2">
      <c r="A288" s="132"/>
      <c r="B288" s="132"/>
      <c r="C288" s="132"/>
      <c r="D288" s="132"/>
      <c r="E288" s="132" t="s">
        <v>241</v>
      </c>
      <c r="F288" s="133"/>
      <c r="G288" s="132" t="s">
        <v>242</v>
      </c>
      <c r="H288" s="133">
        <v>0</v>
      </c>
      <c r="I288" s="132" t="s">
        <v>243</v>
      </c>
      <c r="J288" s="133">
        <v>0</v>
      </c>
    </row>
    <row r="289" spans="1:10" x14ac:dyDescent="0.2">
      <c r="A289" s="132"/>
      <c r="B289" s="132"/>
      <c r="C289" s="132"/>
      <c r="D289" s="132"/>
      <c r="E289" s="132" t="s">
        <v>244</v>
      </c>
      <c r="F289" s="133">
        <v>0</v>
      </c>
      <c r="G289" s="132"/>
      <c r="H289" s="134" t="s">
        <v>245</v>
      </c>
      <c r="I289" s="134"/>
      <c r="J289" s="133">
        <v>34.340000000000003</v>
      </c>
    </row>
    <row r="290" spans="1:10" ht="30" customHeight="1" thickBot="1" x14ac:dyDescent="0.25">
      <c r="A290" s="135"/>
      <c r="B290" s="135"/>
      <c r="C290" s="135"/>
      <c r="D290" s="135"/>
      <c r="E290" s="135"/>
      <c r="F290" s="135"/>
      <c r="G290" s="135" t="s">
        <v>246</v>
      </c>
      <c r="H290" s="136" t="s">
        <v>389</v>
      </c>
      <c r="I290" s="135" t="s">
        <v>248</v>
      </c>
      <c r="J290" s="137">
        <v>1186.79</v>
      </c>
    </row>
    <row r="291" spans="1:10" ht="0.95" customHeight="1" thickTop="1" x14ac:dyDescent="0.2">
      <c r="A291" s="138"/>
      <c r="B291" s="138"/>
      <c r="C291" s="138"/>
      <c r="D291" s="138"/>
      <c r="E291" s="138"/>
      <c r="F291" s="138"/>
      <c r="G291" s="138"/>
      <c r="H291" s="138"/>
      <c r="I291" s="138"/>
      <c r="J291" s="138"/>
    </row>
    <row r="292" spans="1:10" ht="18" customHeight="1" x14ac:dyDescent="0.2">
      <c r="A292" s="116" t="s">
        <v>114</v>
      </c>
      <c r="B292" s="117" t="s">
        <v>2</v>
      </c>
      <c r="C292" s="116" t="s">
        <v>3</v>
      </c>
      <c r="D292" s="116" t="s">
        <v>4</v>
      </c>
      <c r="E292" s="118" t="s">
        <v>234</v>
      </c>
      <c r="F292" s="118"/>
      <c r="G292" s="119" t="s">
        <v>5</v>
      </c>
      <c r="H292" s="117" t="s">
        <v>6</v>
      </c>
      <c r="I292" s="117" t="s">
        <v>7</v>
      </c>
      <c r="J292" s="117" t="s">
        <v>9</v>
      </c>
    </row>
    <row r="293" spans="1:10" ht="39" customHeight="1" x14ac:dyDescent="0.2">
      <c r="A293" s="120" t="s">
        <v>235</v>
      </c>
      <c r="B293" s="121" t="s">
        <v>115</v>
      </c>
      <c r="C293" s="120" t="s">
        <v>22</v>
      </c>
      <c r="D293" s="120" t="s">
        <v>116</v>
      </c>
      <c r="E293" s="122" t="s">
        <v>378</v>
      </c>
      <c r="F293" s="122"/>
      <c r="G293" s="123" t="s">
        <v>117</v>
      </c>
      <c r="H293" s="124">
        <v>1</v>
      </c>
      <c r="I293" s="125">
        <v>1759.13</v>
      </c>
      <c r="J293" s="125">
        <v>1759.13</v>
      </c>
    </row>
    <row r="294" spans="1:10" ht="24" customHeight="1" x14ac:dyDescent="0.2">
      <c r="A294" s="139" t="s">
        <v>250</v>
      </c>
      <c r="B294" s="140" t="s">
        <v>390</v>
      </c>
      <c r="C294" s="139" t="s">
        <v>22</v>
      </c>
      <c r="D294" s="139" t="s">
        <v>391</v>
      </c>
      <c r="E294" s="141" t="s">
        <v>262</v>
      </c>
      <c r="F294" s="141"/>
      <c r="G294" s="142" t="s">
        <v>263</v>
      </c>
      <c r="H294" s="143">
        <v>4.0999999999999996</v>
      </c>
      <c r="I294" s="144">
        <v>24.58</v>
      </c>
      <c r="J294" s="144">
        <v>100.77</v>
      </c>
    </row>
    <row r="295" spans="1:10" ht="24" customHeight="1" x14ac:dyDescent="0.2">
      <c r="A295" s="139" t="s">
        <v>250</v>
      </c>
      <c r="B295" s="140" t="s">
        <v>260</v>
      </c>
      <c r="C295" s="139" t="s">
        <v>22</v>
      </c>
      <c r="D295" s="139" t="s">
        <v>261</v>
      </c>
      <c r="E295" s="141" t="s">
        <v>262</v>
      </c>
      <c r="F295" s="141"/>
      <c r="G295" s="142" t="s">
        <v>263</v>
      </c>
      <c r="H295" s="143">
        <v>3.988</v>
      </c>
      <c r="I295" s="144">
        <v>22.8</v>
      </c>
      <c r="J295" s="144">
        <v>90.92</v>
      </c>
    </row>
    <row r="296" spans="1:10" ht="26.1" customHeight="1" x14ac:dyDescent="0.2">
      <c r="A296" s="126" t="s">
        <v>237</v>
      </c>
      <c r="B296" s="127" t="s">
        <v>392</v>
      </c>
      <c r="C296" s="126" t="s">
        <v>22</v>
      </c>
      <c r="D296" s="126" t="s">
        <v>393</v>
      </c>
      <c r="E296" s="128" t="s">
        <v>274</v>
      </c>
      <c r="F296" s="128"/>
      <c r="G296" s="129" t="s">
        <v>30</v>
      </c>
      <c r="H296" s="130">
        <v>3.78</v>
      </c>
      <c r="I296" s="131">
        <v>325</v>
      </c>
      <c r="J296" s="131">
        <v>1228.5</v>
      </c>
    </row>
    <row r="297" spans="1:10" ht="65.099999999999994" customHeight="1" x14ac:dyDescent="0.2">
      <c r="A297" s="126" t="s">
        <v>237</v>
      </c>
      <c r="B297" s="127" t="s">
        <v>394</v>
      </c>
      <c r="C297" s="126" t="s">
        <v>22</v>
      </c>
      <c r="D297" s="126" t="s">
        <v>395</v>
      </c>
      <c r="E297" s="128" t="s">
        <v>274</v>
      </c>
      <c r="F297" s="128"/>
      <c r="G297" s="129" t="s">
        <v>304</v>
      </c>
      <c r="H297" s="130">
        <v>2</v>
      </c>
      <c r="I297" s="131">
        <v>169.47</v>
      </c>
      <c r="J297" s="131">
        <v>338.94</v>
      </c>
    </row>
    <row r="298" spans="1:10" x14ac:dyDescent="0.2">
      <c r="A298" s="132"/>
      <c r="B298" s="132"/>
      <c r="C298" s="132"/>
      <c r="D298" s="132"/>
      <c r="E298" s="132" t="s">
        <v>241</v>
      </c>
      <c r="F298" s="133"/>
      <c r="G298" s="132" t="s">
        <v>242</v>
      </c>
      <c r="H298" s="133">
        <v>0</v>
      </c>
      <c r="I298" s="132" t="s">
        <v>243</v>
      </c>
      <c r="J298" s="133">
        <v>0</v>
      </c>
    </row>
    <row r="299" spans="1:10" x14ac:dyDescent="0.2">
      <c r="A299" s="132"/>
      <c r="B299" s="132"/>
      <c r="C299" s="132"/>
      <c r="D299" s="132"/>
      <c r="E299" s="132" t="s">
        <v>244</v>
      </c>
      <c r="F299" s="133">
        <v>0</v>
      </c>
      <c r="G299" s="132"/>
      <c r="H299" s="134" t="s">
        <v>245</v>
      </c>
      <c r="I299" s="134"/>
      <c r="J299" s="133">
        <v>2196.09</v>
      </c>
    </row>
    <row r="300" spans="1:10" ht="30" customHeight="1" thickBot="1" x14ac:dyDescent="0.25">
      <c r="A300" s="135"/>
      <c r="B300" s="135"/>
      <c r="C300" s="135"/>
      <c r="D300" s="135"/>
      <c r="E300" s="135"/>
      <c r="F300" s="135"/>
      <c r="G300" s="135" t="s">
        <v>246</v>
      </c>
      <c r="H300" s="136" t="s">
        <v>396</v>
      </c>
      <c r="I300" s="135" t="s">
        <v>248</v>
      </c>
      <c r="J300" s="137">
        <v>4392.18</v>
      </c>
    </row>
    <row r="301" spans="1:10" ht="0.95" customHeight="1" thickTop="1" x14ac:dyDescent="0.2">
      <c r="A301" s="138"/>
      <c r="B301" s="138"/>
      <c r="C301" s="138"/>
      <c r="D301" s="138"/>
      <c r="E301" s="138"/>
      <c r="F301" s="138"/>
      <c r="G301" s="138"/>
      <c r="H301" s="138"/>
      <c r="I301" s="138"/>
      <c r="J301" s="138"/>
    </row>
    <row r="302" spans="1:10" ht="18" customHeight="1" x14ac:dyDescent="0.2">
      <c r="A302" s="116" t="s">
        <v>118</v>
      </c>
      <c r="B302" s="117" t="s">
        <v>2</v>
      </c>
      <c r="C302" s="116" t="s">
        <v>3</v>
      </c>
      <c r="D302" s="116" t="s">
        <v>4</v>
      </c>
      <c r="E302" s="118" t="s">
        <v>234</v>
      </c>
      <c r="F302" s="118"/>
      <c r="G302" s="119" t="s">
        <v>5</v>
      </c>
      <c r="H302" s="117" t="s">
        <v>6</v>
      </c>
      <c r="I302" s="117" t="s">
        <v>7</v>
      </c>
      <c r="J302" s="117" t="s">
        <v>9</v>
      </c>
    </row>
    <row r="303" spans="1:10" ht="39" customHeight="1" x14ac:dyDescent="0.2">
      <c r="A303" s="120" t="s">
        <v>235</v>
      </c>
      <c r="B303" s="121" t="s">
        <v>119</v>
      </c>
      <c r="C303" s="120" t="s">
        <v>22</v>
      </c>
      <c r="D303" s="120" t="s">
        <v>120</v>
      </c>
      <c r="E303" s="122" t="s">
        <v>378</v>
      </c>
      <c r="F303" s="122"/>
      <c r="G303" s="123" t="s">
        <v>30</v>
      </c>
      <c r="H303" s="124">
        <v>1</v>
      </c>
      <c r="I303" s="125">
        <v>1107.7</v>
      </c>
      <c r="J303" s="125">
        <v>1107.7</v>
      </c>
    </row>
    <row r="304" spans="1:10" ht="24" customHeight="1" x14ac:dyDescent="0.2">
      <c r="A304" s="139" t="s">
        <v>250</v>
      </c>
      <c r="B304" s="140" t="s">
        <v>260</v>
      </c>
      <c r="C304" s="139" t="s">
        <v>22</v>
      </c>
      <c r="D304" s="139" t="s">
        <v>261</v>
      </c>
      <c r="E304" s="141" t="s">
        <v>262</v>
      </c>
      <c r="F304" s="141"/>
      <c r="G304" s="142" t="s">
        <v>263</v>
      </c>
      <c r="H304" s="143">
        <v>0.36</v>
      </c>
      <c r="I304" s="144">
        <v>22.8</v>
      </c>
      <c r="J304" s="144">
        <v>8.1999999999999993</v>
      </c>
    </row>
    <row r="305" spans="1:10" ht="24" customHeight="1" x14ac:dyDescent="0.2">
      <c r="A305" s="139" t="s">
        <v>250</v>
      </c>
      <c r="B305" s="140" t="s">
        <v>270</v>
      </c>
      <c r="C305" s="139" t="s">
        <v>22</v>
      </c>
      <c r="D305" s="139" t="s">
        <v>271</v>
      </c>
      <c r="E305" s="141" t="s">
        <v>262</v>
      </c>
      <c r="F305" s="141"/>
      <c r="G305" s="142" t="s">
        <v>263</v>
      </c>
      <c r="H305" s="143">
        <v>0.72</v>
      </c>
      <c r="I305" s="144">
        <v>31.42</v>
      </c>
      <c r="J305" s="144">
        <v>22.62</v>
      </c>
    </row>
    <row r="306" spans="1:10" ht="51.95" customHeight="1" x14ac:dyDescent="0.2">
      <c r="A306" s="126" t="s">
        <v>237</v>
      </c>
      <c r="B306" s="127" t="s">
        <v>397</v>
      </c>
      <c r="C306" s="126" t="s">
        <v>22</v>
      </c>
      <c r="D306" s="126" t="s">
        <v>398</v>
      </c>
      <c r="E306" s="128" t="s">
        <v>274</v>
      </c>
      <c r="F306" s="128"/>
      <c r="G306" s="129" t="s">
        <v>30</v>
      </c>
      <c r="H306" s="130">
        <v>1</v>
      </c>
      <c r="I306" s="131">
        <v>1062.55</v>
      </c>
      <c r="J306" s="131">
        <v>1062.55</v>
      </c>
    </row>
    <row r="307" spans="1:10" ht="24" customHeight="1" x14ac:dyDescent="0.2">
      <c r="A307" s="126" t="s">
        <v>237</v>
      </c>
      <c r="B307" s="127" t="s">
        <v>379</v>
      </c>
      <c r="C307" s="126" t="s">
        <v>22</v>
      </c>
      <c r="D307" s="126" t="s">
        <v>380</v>
      </c>
      <c r="E307" s="128" t="s">
        <v>274</v>
      </c>
      <c r="F307" s="128"/>
      <c r="G307" s="129" t="s">
        <v>117</v>
      </c>
      <c r="H307" s="130">
        <v>0.42399999999999999</v>
      </c>
      <c r="I307" s="131">
        <v>23.54</v>
      </c>
      <c r="J307" s="131">
        <v>9.98</v>
      </c>
    </row>
    <row r="308" spans="1:10" ht="39" customHeight="1" x14ac:dyDescent="0.2">
      <c r="A308" s="126" t="s">
        <v>237</v>
      </c>
      <c r="B308" s="127" t="s">
        <v>381</v>
      </c>
      <c r="C308" s="126" t="s">
        <v>22</v>
      </c>
      <c r="D308" s="126" t="s">
        <v>382</v>
      </c>
      <c r="E308" s="128" t="s">
        <v>274</v>
      </c>
      <c r="F308" s="128"/>
      <c r="G308" s="129" t="s">
        <v>117</v>
      </c>
      <c r="H308" s="130">
        <v>17.413</v>
      </c>
      <c r="I308" s="131">
        <v>0.25</v>
      </c>
      <c r="J308" s="131">
        <v>4.3499999999999996</v>
      </c>
    </row>
    <row r="309" spans="1:10" x14ac:dyDescent="0.2">
      <c r="A309" s="132"/>
      <c r="B309" s="132"/>
      <c r="C309" s="132"/>
      <c r="D309" s="132"/>
      <c r="E309" s="132" t="s">
        <v>241</v>
      </c>
      <c r="F309" s="133"/>
      <c r="G309" s="132" t="s">
        <v>242</v>
      </c>
      <c r="H309" s="133">
        <v>0</v>
      </c>
      <c r="I309" s="132" t="s">
        <v>243</v>
      </c>
      <c r="J309" s="133">
        <v>0</v>
      </c>
    </row>
    <row r="310" spans="1:10" x14ac:dyDescent="0.2">
      <c r="A310" s="132"/>
      <c r="B310" s="132"/>
      <c r="C310" s="132"/>
      <c r="D310" s="132"/>
      <c r="E310" s="132" t="s">
        <v>244</v>
      </c>
      <c r="F310" s="133">
        <v>0</v>
      </c>
      <c r="G310" s="132"/>
      <c r="H310" s="134" t="s">
        <v>245</v>
      </c>
      <c r="I310" s="134"/>
      <c r="J310" s="133">
        <v>1382.85</v>
      </c>
    </row>
    <row r="311" spans="1:10" ht="30" customHeight="1" thickBot="1" x14ac:dyDescent="0.25">
      <c r="A311" s="135"/>
      <c r="B311" s="135"/>
      <c r="C311" s="135"/>
      <c r="D311" s="135"/>
      <c r="E311" s="135"/>
      <c r="F311" s="135"/>
      <c r="G311" s="135" t="s">
        <v>246</v>
      </c>
      <c r="H311" s="136" t="s">
        <v>399</v>
      </c>
      <c r="I311" s="135" t="s">
        <v>248</v>
      </c>
      <c r="J311" s="137">
        <v>113822.38</v>
      </c>
    </row>
    <row r="312" spans="1:10" ht="0.95" customHeight="1" thickTop="1" x14ac:dyDescent="0.2">
      <c r="A312" s="138"/>
      <c r="B312" s="138"/>
      <c r="C312" s="138"/>
      <c r="D312" s="138"/>
      <c r="E312" s="138"/>
      <c r="F312" s="138"/>
      <c r="G312" s="138"/>
      <c r="H312" s="138"/>
      <c r="I312" s="138"/>
      <c r="J312" s="138"/>
    </row>
    <row r="313" spans="1:10" ht="18" customHeight="1" x14ac:dyDescent="0.2">
      <c r="A313" s="116" t="s">
        <v>121</v>
      </c>
      <c r="B313" s="117" t="s">
        <v>2</v>
      </c>
      <c r="C313" s="116" t="s">
        <v>3</v>
      </c>
      <c r="D313" s="116" t="s">
        <v>4</v>
      </c>
      <c r="E313" s="118" t="s">
        <v>234</v>
      </c>
      <c r="F313" s="118"/>
      <c r="G313" s="119" t="s">
        <v>5</v>
      </c>
      <c r="H313" s="117" t="s">
        <v>6</v>
      </c>
      <c r="I313" s="117" t="s">
        <v>7</v>
      </c>
      <c r="J313" s="117" t="s">
        <v>9</v>
      </c>
    </row>
    <row r="314" spans="1:10" ht="39" customHeight="1" x14ac:dyDescent="0.2">
      <c r="A314" s="120" t="s">
        <v>235</v>
      </c>
      <c r="B314" s="121" t="s">
        <v>122</v>
      </c>
      <c r="C314" s="120" t="s">
        <v>22</v>
      </c>
      <c r="D314" s="120" t="s">
        <v>123</v>
      </c>
      <c r="E314" s="122" t="s">
        <v>326</v>
      </c>
      <c r="F314" s="122"/>
      <c r="G314" s="123" t="s">
        <v>62</v>
      </c>
      <c r="H314" s="124">
        <v>1</v>
      </c>
      <c r="I314" s="125">
        <v>169.21</v>
      </c>
      <c r="J314" s="125">
        <v>169.21</v>
      </c>
    </row>
    <row r="315" spans="1:10" ht="24" customHeight="1" x14ac:dyDescent="0.2">
      <c r="A315" s="139" t="s">
        <v>250</v>
      </c>
      <c r="B315" s="140" t="s">
        <v>260</v>
      </c>
      <c r="C315" s="139" t="s">
        <v>22</v>
      </c>
      <c r="D315" s="139" t="s">
        <v>261</v>
      </c>
      <c r="E315" s="141" t="s">
        <v>262</v>
      </c>
      <c r="F315" s="141"/>
      <c r="G315" s="142" t="s">
        <v>263</v>
      </c>
      <c r="H315" s="143">
        <v>0.20899999999999999</v>
      </c>
      <c r="I315" s="144">
        <v>22.8</v>
      </c>
      <c r="J315" s="144">
        <v>4.76</v>
      </c>
    </row>
    <row r="316" spans="1:10" ht="24" customHeight="1" x14ac:dyDescent="0.2">
      <c r="A316" s="139" t="s">
        <v>250</v>
      </c>
      <c r="B316" s="140" t="s">
        <v>400</v>
      </c>
      <c r="C316" s="139" t="s">
        <v>22</v>
      </c>
      <c r="D316" s="139" t="s">
        <v>401</v>
      </c>
      <c r="E316" s="141" t="s">
        <v>262</v>
      </c>
      <c r="F316" s="141"/>
      <c r="G316" s="142" t="s">
        <v>263</v>
      </c>
      <c r="H316" s="143">
        <v>0.41899999999999998</v>
      </c>
      <c r="I316" s="144">
        <v>24.17</v>
      </c>
      <c r="J316" s="144">
        <v>10.119999999999999</v>
      </c>
    </row>
    <row r="317" spans="1:10" ht="65.099999999999994" customHeight="1" x14ac:dyDescent="0.2">
      <c r="A317" s="139" t="s">
        <v>250</v>
      </c>
      <c r="B317" s="140" t="s">
        <v>402</v>
      </c>
      <c r="C317" s="139" t="s">
        <v>22</v>
      </c>
      <c r="D317" s="139" t="s">
        <v>403</v>
      </c>
      <c r="E317" s="141" t="s">
        <v>262</v>
      </c>
      <c r="F317" s="141"/>
      <c r="G317" s="142" t="s">
        <v>159</v>
      </c>
      <c r="H317" s="143">
        <v>6.0000000000000001E-3</v>
      </c>
      <c r="I317" s="144">
        <v>501.32</v>
      </c>
      <c r="J317" s="144">
        <v>3</v>
      </c>
    </row>
    <row r="318" spans="1:10" ht="39" customHeight="1" x14ac:dyDescent="0.2">
      <c r="A318" s="139" t="s">
        <v>250</v>
      </c>
      <c r="B318" s="140" t="s">
        <v>404</v>
      </c>
      <c r="C318" s="139" t="s">
        <v>22</v>
      </c>
      <c r="D318" s="139" t="s">
        <v>405</v>
      </c>
      <c r="E318" s="141" t="s">
        <v>253</v>
      </c>
      <c r="F318" s="141"/>
      <c r="G318" s="142" t="s">
        <v>257</v>
      </c>
      <c r="H318" s="143">
        <v>2.1000000000000001E-2</v>
      </c>
      <c r="I318" s="144">
        <v>30.07</v>
      </c>
      <c r="J318" s="144">
        <v>0.63</v>
      </c>
    </row>
    <row r="319" spans="1:10" ht="39" customHeight="1" x14ac:dyDescent="0.2">
      <c r="A319" s="139" t="s">
        <v>250</v>
      </c>
      <c r="B319" s="140" t="s">
        <v>406</v>
      </c>
      <c r="C319" s="139" t="s">
        <v>22</v>
      </c>
      <c r="D319" s="139" t="s">
        <v>407</v>
      </c>
      <c r="E319" s="141" t="s">
        <v>253</v>
      </c>
      <c r="F319" s="141"/>
      <c r="G319" s="142" t="s">
        <v>254</v>
      </c>
      <c r="H319" s="143">
        <v>0.39800000000000002</v>
      </c>
      <c r="I319" s="144">
        <v>29.08</v>
      </c>
      <c r="J319" s="144">
        <v>11.57</v>
      </c>
    </row>
    <row r="320" spans="1:10" ht="26.1" customHeight="1" x14ac:dyDescent="0.2">
      <c r="A320" s="126" t="s">
        <v>237</v>
      </c>
      <c r="B320" s="127" t="s">
        <v>408</v>
      </c>
      <c r="C320" s="126" t="s">
        <v>22</v>
      </c>
      <c r="D320" s="126" t="s">
        <v>409</v>
      </c>
      <c r="E320" s="128" t="s">
        <v>274</v>
      </c>
      <c r="F320" s="128"/>
      <c r="G320" s="129" t="s">
        <v>62</v>
      </c>
      <c r="H320" s="130">
        <v>1.04</v>
      </c>
      <c r="I320" s="131">
        <v>133.78</v>
      </c>
      <c r="J320" s="131">
        <v>139.13</v>
      </c>
    </row>
    <row r="321" spans="1:10" x14ac:dyDescent="0.2">
      <c r="A321" s="132"/>
      <c r="B321" s="132"/>
      <c r="C321" s="132"/>
      <c r="D321" s="132"/>
      <c r="E321" s="132" t="s">
        <v>241</v>
      </c>
      <c r="F321" s="133"/>
      <c r="G321" s="132" t="s">
        <v>242</v>
      </c>
      <c r="H321" s="133">
        <v>0</v>
      </c>
      <c r="I321" s="132" t="s">
        <v>243</v>
      </c>
      <c r="J321" s="133">
        <v>0</v>
      </c>
    </row>
    <row r="322" spans="1:10" x14ac:dyDescent="0.2">
      <c r="A322" s="132"/>
      <c r="B322" s="132"/>
      <c r="C322" s="132"/>
      <c r="D322" s="132"/>
      <c r="E322" s="132" t="s">
        <v>244</v>
      </c>
      <c r="F322" s="133">
        <v>0</v>
      </c>
      <c r="G322" s="132"/>
      <c r="H322" s="134" t="s">
        <v>245</v>
      </c>
      <c r="I322" s="134"/>
      <c r="J322" s="133">
        <v>211.24</v>
      </c>
    </row>
    <row r="323" spans="1:10" ht="30" customHeight="1" thickBot="1" x14ac:dyDescent="0.25">
      <c r="A323" s="135"/>
      <c r="B323" s="135"/>
      <c r="C323" s="135"/>
      <c r="D323" s="135"/>
      <c r="E323" s="135"/>
      <c r="F323" s="135"/>
      <c r="G323" s="135" t="s">
        <v>246</v>
      </c>
      <c r="H323" s="136" t="s">
        <v>410</v>
      </c>
      <c r="I323" s="135" t="s">
        <v>248</v>
      </c>
      <c r="J323" s="137">
        <v>6430.14</v>
      </c>
    </row>
    <row r="324" spans="1:10" ht="0.95" customHeight="1" thickTop="1" x14ac:dyDescent="0.2">
      <c r="A324" s="138"/>
      <c r="B324" s="138"/>
      <c r="C324" s="138"/>
      <c r="D324" s="138"/>
      <c r="E324" s="138"/>
      <c r="F324" s="138"/>
      <c r="G324" s="138"/>
      <c r="H324" s="138"/>
      <c r="I324" s="138"/>
      <c r="J324" s="138"/>
    </row>
    <row r="325" spans="1:10" ht="18" customHeight="1" x14ac:dyDescent="0.2">
      <c r="A325" s="116" t="s">
        <v>124</v>
      </c>
      <c r="B325" s="117" t="s">
        <v>2</v>
      </c>
      <c r="C325" s="116" t="s">
        <v>3</v>
      </c>
      <c r="D325" s="116" t="s">
        <v>4</v>
      </c>
      <c r="E325" s="118" t="s">
        <v>234</v>
      </c>
      <c r="F325" s="118"/>
      <c r="G325" s="119" t="s">
        <v>5</v>
      </c>
      <c r="H325" s="117" t="s">
        <v>6</v>
      </c>
      <c r="I325" s="117" t="s">
        <v>7</v>
      </c>
      <c r="J325" s="117" t="s">
        <v>9</v>
      </c>
    </row>
    <row r="326" spans="1:10" ht="24" customHeight="1" x14ac:dyDescent="0.2">
      <c r="A326" s="120" t="s">
        <v>235</v>
      </c>
      <c r="B326" s="121" t="s">
        <v>125</v>
      </c>
      <c r="C326" s="120" t="s">
        <v>126</v>
      </c>
      <c r="D326" s="120" t="s">
        <v>127</v>
      </c>
      <c r="E326" s="122" t="s">
        <v>411</v>
      </c>
      <c r="F326" s="122"/>
      <c r="G326" s="123" t="s">
        <v>30</v>
      </c>
      <c r="H326" s="124">
        <v>1</v>
      </c>
      <c r="I326" s="125">
        <v>38.06</v>
      </c>
      <c r="J326" s="125">
        <v>38.06</v>
      </c>
    </row>
    <row r="327" spans="1:10" ht="24" customHeight="1" x14ac:dyDescent="0.2">
      <c r="A327" s="139" t="s">
        <v>250</v>
      </c>
      <c r="B327" s="140" t="s">
        <v>412</v>
      </c>
      <c r="C327" s="139" t="s">
        <v>126</v>
      </c>
      <c r="D327" s="139" t="s">
        <v>413</v>
      </c>
      <c r="E327" s="141" t="s">
        <v>414</v>
      </c>
      <c r="F327" s="141"/>
      <c r="G327" s="142" t="s">
        <v>415</v>
      </c>
      <c r="H327" s="143">
        <v>0.8</v>
      </c>
      <c r="I327" s="144">
        <v>3.74</v>
      </c>
      <c r="J327" s="144">
        <v>2.99</v>
      </c>
    </row>
    <row r="328" spans="1:10" ht="24" customHeight="1" x14ac:dyDescent="0.2">
      <c r="A328" s="139" t="s">
        <v>250</v>
      </c>
      <c r="B328" s="140" t="s">
        <v>416</v>
      </c>
      <c r="C328" s="139" t="s">
        <v>126</v>
      </c>
      <c r="D328" s="139" t="s">
        <v>417</v>
      </c>
      <c r="E328" s="141" t="s">
        <v>414</v>
      </c>
      <c r="F328" s="141"/>
      <c r="G328" s="142" t="s">
        <v>415</v>
      </c>
      <c r="H328" s="143">
        <v>0.5</v>
      </c>
      <c r="I328" s="144">
        <v>3.62</v>
      </c>
      <c r="J328" s="144">
        <v>1.81</v>
      </c>
    </row>
    <row r="329" spans="1:10" ht="24" customHeight="1" x14ac:dyDescent="0.2">
      <c r="A329" s="126" t="s">
        <v>237</v>
      </c>
      <c r="B329" s="127" t="s">
        <v>418</v>
      </c>
      <c r="C329" s="126" t="s">
        <v>22</v>
      </c>
      <c r="D329" s="126" t="s">
        <v>419</v>
      </c>
      <c r="E329" s="128" t="s">
        <v>420</v>
      </c>
      <c r="F329" s="128"/>
      <c r="G329" s="129" t="s">
        <v>263</v>
      </c>
      <c r="H329" s="130">
        <v>0.5</v>
      </c>
      <c r="I329" s="131">
        <v>27.1</v>
      </c>
      <c r="J329" s="131">
        <v>13.55</v>
      </c>
    </row>
    <row r="330" spans="1:10" ht="39" customHeight="1" x14ac:dyDescent="0.2">
      <c r="A330" s="126" t="s">
        <v>237</v>
      </c>
      <c r="B330" s="127" t="s">
        <v>421</v>
      </c>
      <c r="C330" s="126" t="s">
        <v>22</v>
      </c>
      <c r="D330" s="126" t="s">
        <v>422</v>
      </c>
      <c r="E330" s="128" t="s">
        <v>274</v>
      </c>
      <c r="F330" s="128"/>
      <c r="G330" s="129" t="s">
        <v>30</v>
      </c>
      <c r="H330" s="130">
        <v>1.1000000000000001</v>
      </c>
      <c r="I330" s="131">
        <v>2.82</v>
      </c>
      <c r="J330" s="131">
        <v>3.1</v>
      </c>
    </row>
    <row r="331" spans="1:10" ht="26.1" customHeight="1" x14ac:dyDescent="0.2">
      <c r="A331" s="126" t="s">
        <v>237</v>
      </c>
      <c r="B331" s="127" t="s">
        <v>423</v>
      </c>
      <c r="C331" s="126" t="s">
        <v>22</v>
      </c>
      <c r="D331" s="126" t="s">
        <v>424</v>
      </c>
      <c r="E331" s="128" t="s">
        <v>274</v>
      </c>
      <c r="F331" s="128"/>
      <c r="G331" s="129" t="s">
        <v>62</v>
      </c>
      <c r="H331" s="130">
        <v>0.2</v>
      </c>
      <c r="I331" s="131">
        <v>4.26</v>
      </c>
      <c r="J331" s="131">
        <v>0.85</v>
      </c>
    </row>
    <row r="332" spans="1:10" ht="26.1" customHeight="1" x14ac:dyDescent="0.2">
      <c r="A332" s="126" t="s">
        <v>237</v>
      </c>
      <c r="B332" s="127" t="s">
        <v>425</v>
      </c>
      <c r="C332" s="126" t="s">
        <v>126</v>
      </c>
      <c r="D332" s="126" t="s">
        <v>426</v>
      </c>
      <c r="E332" s="128" t="s">
        <v>274</v>
      </c>
      <c r="F332" s="128"/>
      <c r="G332" s="129" t="s">
        <v>427</v>
      </c>
      <c r="H332" s="130">
        <v>0.06</v>
      </c>
      <c r="I332" s="131">
        <v>9.25</v>
      </c>
      <c r="J332" s="131">
        <v>0.55000000000000004</v>
      </c>
    </row>
    <row r="333" spans="1:10" ht="26.1" customHeight="1" x14ac:dyDescent="0.2">
      <c r="A333" s="126" t="s">
        <v>237</v>
      </c>
      <c r="B333" s="127" t="s">
        <v>315</v>
      </c>
      <c r="C333" s="126" t="s">
        <v>22</v>
      </c>
      <c r="D333" s="126" t="s">
        <v>316</v>
      </c>
      <c r="E333" s="128" t="s">
        <v>274</v>
      </c>
      <c r="F333" s="128"/>
      <c r="G333" s="129" t="s">
        <v>275</v>
      </c>
      <c r="H333" s="130">
        <v>0.01</v>
      </c>
      <c r="I333" s="131">
        <v>19.399999999999999</v>
      </c>
      <c r="J333" s="131">
        <v>0.19</v>
      </c>
    </row>
    <row r="334" spans="1:10" ht="24" customHeight="1" x14ac:dyDescent="0.2">
      <c r="A334" s="126" t="s">
        <v>237</v>
      </c>
      <c r="B334" s="127" t="s">
        <v>428</v>
      </c>
      <c r="C334" s="126" t="s">
        <v>22</v>
      </c>
      <c r="D334" s="126" t="s">
        <v>429</v>
      </c>
      <c r="E334" s="128" t="s">
        <v>420</v>
      </c>
      <c r="F334" s="128"/>
      <c r="G334" s="129" t="s">
        <v>263</v>
      </c>
      <c r="H334" s="130">
        <v>0.8</v>
      </c>
      <c r="I334" s="131">
        <v>18.78</v>
      </c>
      <c r="J334" s="131">
        <v>15.02</v>
      </c>
    </row>
    <row r="335" spans="1:10" x14ac:dyDescent="0.2">
      <c r="A335" s="132"/>
      <c r="B335" s="132"/>
      <c r="C335" s="132"/>
      <c r="D335" s="132"/>
      <c r="E335" s="132" t="s">
        <v>241</v>
      </c>
      <c r="F335" s="133"/>
      <c r="G335" s="132" t="s">
        <v>242</v>
      </c>
      <c r="H335" s="133">
        <v>0</v>
      </c>
      <c r="I335" s="132" t="s">
        <v>243</v>
      </c>
      <c r="J335" s="133">
        <v>0</v>
      </c>
    </row>
    <row r="336" spans="1:10" x14ac:dyDescent="0.2">
      <c r="A336" s="132"/>
      <c r="B336" s="132"/>
      <c r="C336" s="132"/>
      <c r="D336" s="132"/>
      <c r="E336" s="132" t="s">
        <v>244</v>
      </c>
      <c r="F336" s="133">
        <v>0</v>
      </c>
      <c r="G336" s="132"/>
      <c r="H336" s="134" t="s">
        <v>245</v>
      </c>
      <c r="I336" s="134"/>
      <c r="J336" s="133">
        <v>47.51</v>
      </c>
    </row>
    <row r="337" spans="1:10" ht="30" customHeight="1" thickBot="1" x14ac:dyDescent="0.25">
      <c r="A337" s="135"/>
      <c r="B337" s="135"/>
      <c r="C337" s="135"/>
      <c r="D337" s="135"/>
      <c r="E337" s="135"/>
      <c r="F337" s="135"/>
      <c r="G337" s="135" t="s">
        <v>246</v>
      </c>
      <c r="H337" s="136" t="s">
        <v>276</v>
      </c>
      <c r="I337" s="135" t="s">
        <v>248</v>
      </c>
      <c r="J337" s="137">
        <v>1097.48</v>
      </c>
    </row>
    <row r="338" spans="1:10" ht="0.95" customHeight="1" thickTop="1" x14ac:dyDescent="0.2">
      <c r="A338" s="138"/>
      <c r="B338" s="138"/>
      <c r="C338" s="138"/>
      <c r="D338" s="138"/>
      <c r="E338" s="138"/>
      <c r="F338" s="138"/>
      <c r="G338" s="138"/>
      <c r="H338" s="138"/>
      <c r="I338" s="138"/>
      <c r="J338" s="138"/>
    </row>
    <row r="339" spans="1:10" ht="18" customHeight="1" x14ac:dyDescent="0.2">
      <c r="A339" s="116" t="s">
        <v>128</v>
      </c>
      <c r="B339" s="117" t="s">
        <v>2</v>
      </c>
      <c r="C339" s="116" t="s">
        <v>3</v>
      </c>
      <c r="D339" s="116" t="s">
        <v>4</v>
      </c>
      <c r="E339" s="118" t="s">
        <v>234</v>
      </c>
      <c r="F339" s="118"/>
      <c r="G339" s="119" t="s">
        <v>5</v>
      </c>
      <c r="H339" s="117" t="s">
        <v>6</v>
      </c>
      <c r="I339" s="117" t="s">
        <v>7</v>
      </c>
      <c r="J339" s="117" t="s">
        <v>9</v>
      </c>
    </row>
    <row r="340" spans="1:10" ht="39" customHeight="1" x14ac:dyDescent="0.2">
      <c r="A340" s="120" t="s">
        <v>235</v>
      </c>
      <c r="B340" s="121" t="s">
        <v>129</v>
      </c>
      <c r="C340" s="120" t="s">
        <v>22</v>
      </c>
      <c r="D340" s="120" t="s">
        <v>130</v>
      </c>
      <c r="E340" s="122" t="s">
        <v>330</v>
      </c>
      <c r="F340" s="122"/>
      <c r="G340" s="123" t="s">
        <v>117</v>
      </c>
      <c r="H340" s="124">
        <v>1</v>
      </c>
      <c r="I340" s="125">
        <v>60.33</v>
      </c>
      <c r="J340" s="125">
        <v>60.33</v>
      </c>
    </row>
    <row r="341" spans="1:10" ht="26.1" customHeight="1" x14ac:dyDescent="0.2">
      <c r="A341" s="139" t="s">
        <v>250</v>
      </c>
      <c r="B341" s="140" t="s">
        <v>333</v>
      </c>
      <c r="C341" s="139" t="s">
        <v>22</v>
      </c>
      <c r="D341" s="139" t="s">
        <v>334</v>
      </c>
      <c r="E341" s="141" t="s">
        <v>262</v>
      </c>
      <c r="F341" s="141"/>
      <c r="G341" s="142" t="s">
        <v>263</v>
      </c>
      <c r="H341" s="143">
        <v>0.1</v>
      </c>
      <c r="I341" s="144">
        <v>23.5</v>
      </c>
      <c r="J341" s="144">
        <v>2.35</v>
      </c>
    </row>
    <row r="342" spans="1:10" ht="26.1" customHeight="1" x14ac:dyDescent="0.2">
      <c r="A342" s="139" t="s">
        <v>250</v>
      </c>
      <c r="B342" s="140" t="s">
        <v>385</v>
      </c>
      <c r="C342" s="139" t="s">
        <v>22</v>
      </c>
      <c r="D342" s="139" t="s">
        <v>386</v>
      </c>
      <c r="E342" s="141" t="s">
        <v>262</v>
      </c>
      <c r="F342" s="141"/>
      <c r="G342" s="142" t="s">
        <v>159</v>
      </c>
      <c r="H342" s="143">
        <v>2.9000000000000001E-2</v>
      </c>
      <c r="I342" s="144">
        <v>726.2</v>
      </c>
      <c r="J342" s="144">
        <v>21.05</v>
      </c>
    </row>
    <row r="343" spans="1:10" ht="26.1" customHeight="1" x14ac:dyDescent="0.2">
      <c r="A343" s="139" t="s">
        <v>250</v>
      </c>
      <c r="B343" s="140" t="s">
        <v>331</v>
      </c>
      <c r="C343" s="139" t="s">
        <v>22</v>
      </c>
      <c r="D343" s="139" t="s">
        <v>332</v>
      </c>
      <c r="E343" s="141" t="s">
        <v>262</v>
      </c>
      <c r="F343" s="141"/>
      <c r="G343" s="142" t="s">
        <v>263</v>
      </c>
      <c r="H343" s="143">
        <v>0.71599999999999997</v>
      </c>
      <c r="I343" s="144">
        <v>31.01</v>
      </c>
      <c r="J343" s="144">
        <v>22.2</v>
      </c>
    </row>
    <row r="344" spans="1:10" ht="39" customHeight="1" x14ac:dyDescent="0.2">
      <c r="A344" s="126" t="s">
        <v>237</v>
      </c>
      <c r="B344" s="127" t="s">
        <v>430</v>
      </c>
      <c r="C344" s="126" t="s">
        <v>22</v>
      </c>
      <c r="D344" s="126" t="s">
        <v>431</v>
      </c>
      <c r="E344" s="128" t="s">
        <v>274</v>
      </c>
      <c r="F344" s="128"/>
      <c r="G344" s="129" t="s">
        <v>30</v>
      </c>
      <c r="H344" s="130">
        <v>0.20327999999999999</v>
      </c>
      <c r="I344" s="131">
        <v>72.5</v>
      </c>
      <c r="J344" s="131">
        <v>14.73</v>
      </c>
    </row>
    <row r="345" spans="1:10" x14ac:dyDescent="0.2">
      <c r="A345" s="132"/>
      <c r="B345" s="132"/>
      <c r="C345" s="132"/>
      <c r="D345" s="132"/>
      <c r="E345" s="132" t="s">
        <v>241</v>
      </c>
      <c r="F345" s="133"/>
      <c r="G345" s="132" t="s">
        <v>242</v>
      </c>
      <c r="H345" s="133">
        <v>0</v>
      </c>
      <c r="I345" s="132" t="s">
        <v>243</v>
      </c>
      <c r="J345" s="133">
        <v>0</v>
      </c>
    </row>
    <row r="346" spans="1:10" x14ac:dyDescent="0.2">
      <c r="A346" s="132"/>
      <c r="B346" s="132"/>
      <c r="C346" s="132"/>
      <c r="D346" s="132"/>
      <c r="E346" s="132" t="s">
        <v>244</v>
      </c>
      <c r="F346" s="133">
        <v>0</v>
      </c>
      <c r="G346" s="132"/>
      <c r="H346" s="134" t="s">
        <v>245</v>
      </c>
      <c r="I346" s="134"/>
      <c r="J346" s="133">
        <v>75.31</v>
      </c>
    </row>
    <row r="347" spans="1:10" ht="30" customHeight="1" thickBot="1" x14ac:dyDescent="0.25">
      <c r="A347" s="135"/>
      <c r="B347" s="135"/>
      <c r="C347" s="135"/>
      <c r="D347" s="135"/>
      <c r="E347" s="135"/>
      <c r="F347" s="135"/>
      <c r="G347" s="135" t="s">
        <v>246</v>
      </c>
      <c r="H347" s="136" t="s">
        <v>432</v>
      </c>
      <c r="I347" s="135" t="s">
        <v>248</v>
      </c>
      <c r="J347" s="137">
        <v>4819.84</v>
      </c>
    </row>
    <row r="348" spans="1:10" ht="0.95" customHeight="1" thickTop="1" x14ac:dyDescent="0.2">
      <c r="A348" s="138"/>
      <c r="B348" s="138"/>
      <c r="C348" s="138"/>
      <c r="D348" s="138"/>
      <c r="E348" s="138"/>
      <c r="F348" s="138"/>
      <c r="G348" s="138"/>
      <c r="H348" s="138"/>
      <c r="I348" s="138"/>
      <c r="J348" s="138"/>
    </row>
    <row r="349" spans="1:10" ht="24" customHeight="1" x14ac:dyDescent="0.2">
      <c r="A349" s="112" t="s">
        <v>131</v>
      </c>
      <c r="B349" s="112"/>
      <c r="C349" s="112"/>
      <c r="D349" s="112" t="s">
        <v>132</v>
      </c>
      <c r="E349" s="112"/>
      <c r="F349" s="113"/>
      <c r="G349" s="113"/>
      <c r="H349" s="114"/>
      <c r="I349" s="112"/>
      <c r="J349" s="115">
        <v>17380.169999999998</v>
      </c>
    </row>
    <row r="350" spans="1:10" ht="24" customHeight="1" x14ac:dyDescent="0.2">
      <c r="A350" s="112" t="s">
        <v>133</v>
      </c>
      <c r="B350" s="112"/>
      <c r="C350" s="112"/>
      <c r="D350" s="112" t="s">
        <v>134</v>
      </c>
      <c r="E350" s="112"/>
      <c r="F350" s="113"/>
      <c r="G350" s="113"/>
      <c r="H350" s="114"/>
      <c r="I350" s="112"/>
      <c r="J350" s="115">
        <v>15815.37</v>
      </c>
    </row>
    <row r="351" spans="1:10" ht="18" customHeight="1" x14ac:dyDescent="0.2">
      <c r="A351" s="116" t="s">
        <v>135</v>
      </c>
      <c r="B351" s="117" t="s">
        <v>2</v>
      </c>
      <c r="C351" s="116" t="s">
        <v>3</v>
      </c>
      <c r="D351" s="116" t="s">
        <v>4</v>
      </c>
      <c r="E351" s="118" t="s">
        <v>234</v>
      </c>
      <c r="F351" s="118"/>
      <c r="G351" s="119" t="s">
        <v>5</v>
      </c>
      <c r="H351" s="117" t="s">
        <v>6</v>
      </c>
      <c r="I351" s="117" t="s">
        <v>7</v>
      </c>
      <c r="J351" s="117" t="s">
        <v>9</v>
      </c>
    </row>
    <row r="352" spans="1:10" ht="39" customHeight="1" x14ac:dyDescent="0.2">
      <c r="A352" s="120" t="s">
        <v>235</v>
      </c>
      <c r="B352" s="121" t="s">
        <v>136</v>
      </c>
      <c r="C352" s="120" t="s">
        <v>22</v>
      </c>
      <c r="D352" s="120" t="s">
        <v>137</v>
      </c>
      <c r="E352" s="122" t="s">
        <v>433</v>
      </c>
      <c r="F352" s="122"/>
      <c r="G352" s="123" t="s">
        <v>117</v>
      </c>
      <c r="H352" s="124">
        <v>1</v>
      </c>
      <c r="I352" s="125">
        <v>5736.56</v>
      </c>
      <c r="J352" s="125">
        <v>5736.56</v>
      </c>
    </row>
    <row r="353" spans="1:10" ht="26.1" customHeight="1" x14ac:dyDescent="0.2">
      <c r="A353" s="139" t="s">
        <v>250</v>
      </c>
      <c r="B353" s="140" t="s">
        <v>434</v>
      </c>
      <c r="C353" s="139" t="s">
        <v>22</v>
      </c>
      <c r="D353" s="139" t="s">
        <v>435</v>
      </c>
      <c r="E353" s="141" t="s">
        <v>262</v>
      </c>
      <c r="F353" s="141"/>
      <c r="G353" s="142" t="s">
        <v>263</v>
      </c>
      <c r="H353" s="143">
        <v>3.9727999999999999</v>
      </c>
      <c r="I353" s="144">
        <v>36.82</v>
      </c>
      <c r="J353" s="144">
        <v>146.27000000000001</v>
      </c>
    </row>
    <row r="354" spans="1:10" ht="26.1" customHeight="1" x14ac:dyDescent="0.2">
      <c r="A354" s="139" t="s">
        <v>250</v>
      </c>
      <c r="B354" s="140" t="s">
        <v>436</v>
      </c>
      <c r="C354" s="139" t="s">
        <v>22</v>
      </c>
      <c r="D354" s="139" t="s">
        <v>437</v>
      </c>
      <c r="E354" s="141" t="s">
        <v>262</v>
      </c>
      <c r="F354" s="141"/>
      <c r="G354" s="142" t="s">
        <v>263</v>
      </c>
      <c r="H354" s="143">
        <v>3.9727999999999999</v>
      </c>
      <c r="I354" s="144">
        <v>24.47</v>
      </c>
      <c r="J354" s="144">
        <v>97.21</v>
      </c>
    </row>
    <row r="355" spans="1:10" ht="39" customHeight="1" x14ac:dyDescent="0.2">
      <c r="A355" s="126" t="s">
        <v>237</v>
      </c>
      <c r="B355" s="127" t="s">
        <v>438</v>
      </c>
      <c r="C355" s="126" t="s">
        <v>22</v>
      </c>
      <c r="D355" s="126" t="s">
        <v>439</v>
      </c>
      <c r="E355" s="128" t="s">
        <v>440</v>
      </c>
      <c r="F355" s="128"/>
      <c r="G355" s="129" t="s">
        <v>117</v>
      </c>
      <c r="H355" s="130">
        <v>1</v>
      </c>
      <c r="I355" s="131">
        <v>5377.94</v>
      </c>
      <c r="J355" s="131">
        <v>5377.94</v>
      </c>
    </row>
    <row r="356" spans="1:10" ht="26.1" customHeight="1" x14ac:dyDescent="0.2">
      <c r="A356" s="126" t="s">
        <v>237</v>
      </c>
      <c r="B356" s="127" t="s">
        <v>441</v>
      </c>
      <c r="C356" s="126" t="s">
        <v>22</v>
      </c>
      <c r="D356" s="126" t="s">
        <v>442</v>
      </c>
      <c r="E356" s="128" t="s">
        <v>274</v>
      </c>
      <c r="F356" s="128"/>
      <c r="G356" s="129" t="s">
        <v>117</v>
      </c>
      <c r="H356" s="130">
        <v>6</v>
      </c>
      <c r="I356" s="131">
        <v>2.0499999999999998</v>
      </c>
      <c r="J356" s="131">
        <v>12.3</v>
      </c>
    </row>
    <row r="357" spans="1:10" ht="26.1" customHeight="1" x14ac:dyDescent="0.2">
      <c r="A357" s="126" t="s">
        <v>237</v>
      </c>
      <c r="B357" s="127" t="s">
        <v>443</v>
      </c>
      <c r="C357" s="126" t="s">
        <v>22</v>
      </c>
      <c r="D357" s="126" t="s">
        <v>444</v>
      </c>
      <c r="E357" s="128" t="s">
        <v>274</v>
      </c>
      <c r="F357" s="128"/>
      <c r="G357" s="129" t="s">
        <v>117</v>
      </c>
      <c r="H357" s="130">
        <v>6</v>
      </c>
      <c r="I357" s="131">
        <v>1.64</v>
      </c>
      <c r="J357" s="131">
        <v>9.84</v>
      </c>
    </row>
    <row r="358" spans="1:10" ht="39" customHeight="1" x14ac:dyDescent="0.2">
      <c r="A358" s="126" t="s">
        <v>237</v>
      </c>
      <c r="B358" s="127" t="s">
        <v>445</v>
      </c>
      <c r="C358" s="126" t="s">
        <v>22</v>
      </c>
      <c r="D358" s="126" t="s">
        <v>446</v>
      </c>
      <c r="E358" s="128" t="s">
        <v>274</v>
      </c>
      <c r="F358" s="128"/>
      <c r="G358" s="129" t="s">
        <v>117</v>
      </c>
      <c r="H358" s="130">
        <v>8</v>
      </c>
      <c r="I358" s="131">
        <v>0.61</v>
      </c>
      <c r="J358" s="131">
        <v>4.88</v>
      </c>
    </row>
    <row r="359" spans="1:10" ht="24" customHeight="1" x14ac:dyDescent="0.2">
      <c r="A359" s="126" t="s">
        <v>237</v>
      </c>
      <c r="B359" s="127" t="s">
        <v>447</v>
      </c>
      <c r="C359" s="126" t="s">
        <v>22</v>
      </c>
      <c r="D359" s="126" t="s">
        <v>448</v>
      </c>
      <c r="E359" s="128" t="s">
        <v>274</v>
      </c>
      <c r="F359" s="128"/>
      <c r="G359" s="129" t="s">
        <v>117</v>
      </c>
      <c r="H359" s="130">
        <v>6</v>
      </c>
      <c r="I359" s="131">
        <v>0.37</v>
      </c>
      <c r="J359" s="131">
        <v>2.2200000000000002</v>
      </c>
    </row>
    <row r="360" spans="1:10" ht="26.1" customHeight="1" x14ac:dyDescent="0.2">
      <c r="A360" s="126" t="s">
        <v>237</v>
      </c>
      <c r="B360" s="127" t="s">
        <v>449</v>
      </c>
      <c r="C360" s="126" t="s">
        <v>22</v>
      </c>
      <c r="D360" s="126" t="s">
        <v>450</v>
      </c>
      <c r="E360" s="128" t="s">
        <v>274</v>
      </c>
      <c r="F360" s="128"/>
      <c r="G360" s="129" t="s">
        <v>117</v>
      </c>
      <c r="H360" s="130">
        <v>6</v>
      </c>
      <c r="I360" s="131">
        <v>1.79</v>
      </c>
      <c r="J360" s="131">
        <v>10.74</v>
      </c>
    </row>
    <row r="361" spans="1:10" ht="26.1" customHeight="1" x14ac:dyDescent="0.2">
      <c r="A361" s="126" t="s">
        <v>237</v>
      </c>
      <c r="B361" s="127" t="s">
        <v>451</v>
      </c>
      <c r="C361" s="126" t="s">
        <v>22</v>
      </c>
      <c r="D361" s="126" t="s">
        <v>452</v>
      </c>
      <c r="E361" s="128" t="s">
        <v>274</v>
      </c>
      <c r="F361" s="128"/>
      <c r="G361" s="129" t="s">
        <v>117</v>
      </c>
      <c r="H361" s="130">
        <v>2</v>
      </c>
      <c r="I361" s="131">
        <v>32.43</v>
      </c>
      <c r="J361" s="131">
        <v>64.86</v>
      </c>
    </row>
    <row r="362" spans="1:10" ht="39" customHeight="1" x14ac:dyDescent="0.2">
      <c r="A362" s="126" t="s">
        <v>237</v>
      </c>
      <c r="B362" s="127" t="s">
        <v>453</v>
      </c>
      <c r="C362" s="126" t="s">
        <v>22</v>
      </c>
      <c r="D362" s="126" t="s">
        <v>454</v>
      </c>
      <c r="E362" s="128" t="s">
        <v>274</v>
      </c>
      <c r="F362" s="128"/>
      <c r="G362" s="129" t="s">
        <v>117</v>
      </c>
      <c r="H362" s="130">
        <v>10</v>
      </c>
      <c r="I362" s="131">
        <v>1.03</v>
      </c>
      <c r="J362" s="131">
        <v>10.3</v>
      </c>
    </row>
    <row r="363" spans="1:10" x14ac:dyDescent="0.2">
      <c r="A363" s="132"/>
      <c r="B363" s="132"/>
      <c r="C363" s="132"/>
      <c r="D363" s="132"/>
      <c r="E363" s="132" t="s">
        <v>241</v>
      </c>
      <c r="F363" s="133"/>
      <c r="G363" s="132" t="s">
        <v>242</v>
      </c>
      <c r="H363" s="133">
        <v>0</v>
      </c>
      <c r="I363" s="132" t="s">
        <v>243</v>
      </c>
      <c r="J363" s="133">
        <v>0</v>
      </c>
    </row>
    <row r="364" spans="1:10" x14ac:dyDescent="0.2">
      <c r="A364" s="132"/>
      <c r="B364" s="132"/>
      <c r="C364" s="132"/>
      <c r="D364" s="132"/>
      <c r="E364" s="132" t="s">
        <v>244</v>
      </c>
      <c r="F364" s="133">
        <v>0</v>
      </c>
      <c r="G364" s="132"/>
      <c r="H364" s="134" t="s">
        <v>245</v>
      </c>
      <c r="I364" s="134"/>
      <c r="J364" s="133">
        <v>7161.52</v>
      </c>
    </row>
    <row r="365" spans="1:10" ht="30" customHeight="1" thickBot="1" x14ac:dyDescent="0.25">
      <c r="A365" s="135"/>
      <c r="B365" s="135"/>
      <c r="C365" s="135"/>
      <c r="D365" s="135"/>
      <c r="E365" s="135"/>
      <c r="F365" s="135"/>
      <c r="G365" s="135" t="s">
        <v>246</v>
      </c>
      <c r="H365" s="136" t="s">
        <v>396</v>
      </c>
      <c r="I365" s="135" t="s">
        <v>248</v>
      </c>
      <c r="J365" s="137">
        <v>14323.04</v>
      </c>
    </row>
    <row r="366" spans="1:10" ht="0.95" customHeight="1" thickTop="1" x14ac:dyDescent="0.2">
      <c r="A366" s="138"/>
      <c r="B366" s="138"/>
      <c r="C366" s="138"/>
      <c r="D366" s="138"/>
      <c r="E366" s="138"/>
      <c r="F366" s="138"/>
      <c r="G366" s="138"/>
      <c r="H366" s="138"/>
      <c r="I366" s="138"/>
      <c r="J366" s="138"/>
    </row>
    <row r="367" spans="1:10" ht="18" customHeight="1" x14ac:dyDescent="0.2">
      <c r="A367" s="116" t="s">
        <v>138</v>
      </c>
      <c r="B367" s="117" t="s">
        <v>2</v>
      </c>
      <c r="C367" s="116" t="s">
        <v>3</v>
      </c>
      <c r="D367" s="116" t="s">
        <v>4</v>
      </c>
      <c r="E367" s="118" t="s">
        <v>234</v>
      </c>
      <c r="F367" s="118"/>
      <c r="G367" s="119" t="s">
        <v>5</v>
      </c>
      <c r="H367" s="117" t="s">
        <v>6</v>
      </c>
      <c r="I367" s="117" t="s">
        <v>7</v>
      </c>
      <c r="J367" s="117" t="s">
        <v>9</v>
      </c>
    </row>
    <row r="368" spans="1:10" ht="65.099999999999994" customHeight="1" x14ac:dyDescent="0.2">
      <c r="A368" s="120" t="s">
        <v>235</v>
      </c>
      <c r="B368" s="121" t="s">
        <v>139</v>
      </c>
      <c r="C368" s="120" t="s">
        <v>22</v>
      </c>
      <c r="D368" s="120" t="s">
        <v>140</v>
      </c>
      <c r="E368" s="122" t="s">
        <v>455</v>
      </c>
      <c r="F368" s="122"/>
      <c r="G368" s="123" t="s">
        <v>117</v>
      </c>
      <c r="H368" s="124">
        <v>1</v>
      </c>
      <c r="I368" s="125">
        <v>351.99</v>
      </c>
      <c r="J368" s="125">
        <v>351.99</v>
      </c>
    </row>
    <row r="369" spans="1:10" ht="26.1" customHeight="1" x14ac:dyDescent="0.2">
      <c r="A369" s="139" t="s">
        <v>250</v>
      </c>
      <c r="B369" s="140" t="s">
        <v>456</v>
      </c>
      <c r="C369" s="139" t="s">
        <v>22</v>
      </c>
      <c r="D369" s="139" t="s">
        <v>457</v>
      </c>
      <c r="E369" s="141" t="s">
        <v>330</v>
      </c>
      <c r="F369" s="141"/>
      <c r="G369" s="142" t="s">
        <v>62</v>
      </c>
      <c r="H369" s="143">
        <v>1.7</v>
      </c>
      <c r="I369" s="144">
        <v>9</v>
      </c>
      <c r="J369" s="144">
        <v>15.3</v>
      </c>
    </row>
    <row r="370" spans="1:10" ht="39" customHeight="1" x14ac:dyDescent="0.2">
      <c r="A370" s="139" t="s">
        <v>250</v>
      </c>
      <c r="B370" s="140" t="s">
        <v>458</v>
      </c>
      <c r="C370" s="139" t="s">
        <v>22</v>
      </c>
      <c r="D370" s="139" t="s">
        <v>459</v>
      </c>
      <c r="E370" s="141" t="s">
        <v>455</v>
      </c>
      <c r="F370" s="141"/>
      <c r="G370" s="142" t="s">
        <v>117</v>
      </c>
      <c r="H370" s="143">
        <v>1</v>
      </c>
      <c r="I370" s="144">
        <v>21.79</v>
      </c>
      <c r="J370" s="144">
        <v>21.79</v>
      </c>
    </row>
    <row r="371" spans="1:10" ht="39" customHeight="1" x14ac:dyDescent="0.2">
      <c r="A371" s="139" t="s">
        <v>250</v>
      </c>
      <c r="B371" s="140" t="s">
        <v>151</v>
      </c>
      <c r="C371" s="139" t="s">
        <v>22</v>
      </c>
      <c r="D371" s="139" t="s">
        <v>152</v>
      </c>
      <c r="E371" s="141" t="s">
        <v>330</v>
      </c>
      <c r="F371" s="141"/>
      <c r="G371" s="142" t="s">
        <v>62</v>
      </c>
      <c r="H371" s="143">
        <v>1.7</v>
      </c>
      <c r="I371" s="144">
        <v>15.58</v>
      </c>
      <c r="J371" s="144">
        <v>26.48</v>
      </c>
    </row>
    <row r="372" spans="1:10" ht="39" customHeight="1" x14ac:dyDescent="0.2">
      <c r="A372" s="139" t="s">
        <v>250</v>
      </c>
      <c r="B372" s="140" t="s">
        <v>460</v>
      </c>
      <c r="C372" s="139" t="s">
        <v>22</v>
      </c>
      <c r="D372" s="139" t="s">
        <v>461</v>
      </c>
      <c r="E372" s="141" t="s">
        <v>455</v>
      </c>
      <c r="F372" s="141"/>
      <c r="G372" s="142" t="s">
        <v>62</v>
      </c>
      <c r="H372" s="143">
        <v>6.03</v>
      </c>
      <c r="I372" s="144">
        <v>8.76</v>
      </c>
      <c r="J372" s="144">
        <v>52.82</v>
      </c>
    </row>
    <row r="373" spans="1:10" ht="39" customHeight="1" x14ac:dyDescent="0.2">
      <c r="A373" s="139" t="s">
        <v>250</v>
      </c>
      <c r="B373" s="140" t="s">
        <v>462</v>
      </c>
      <c r="C373" s="139" t="s">
        <v>22</v>
      </c>
      <c r="D373" s="139" t="s">
        <v>463</v>
      </c>
      <c r="E373" s="141" t="s">
        <v>455</v>
      </c>
      <c r="F373" s="141"/>
      <c r="G373" s="142" t="s">
        <v>62</v>
      </c>
      <c r="H373" s="143">
        <v>23.19</v>
      </c>
      <c r="I373" s="144">
        <v>6.65</v>
      </c>
      <c r="J373" s="144">
        <v>154.21</v>
      </c>
    </row>
    <row r="374" spans="1:10" ht="39" customHeight="1" x14ac:dyDescent="0.2">
      <c r="A374" s="139" t="s">
        <v>250</v>
      </c>
      <c r="B374" s="140" t="s">
        <v>464</v>
      </c>
      <c r="C374" s="139" t="s">
        <v>22</v>
      </c>
      <c r="D374" s="139" t="s">
        <v>465</v>
      </c>
      <c r="E374" s="141" t="s">
        <v>455</v>
      </c>
      <c r="F374" s="141"/>
      <c r="G374" s="142" t="s">
        <v>62</v>
      </c>
      <c r="H374" s="143">
        <v>1.7</v>
      </c>
      <c r="I374" s="144">
        <v>12.53</v>
      </c>
      <c r="J374" s="144">
        <v>21.3</v>
      </c>
    </row>
    <row r="375" spans="1:10" ht="26.1" customHeight="1" x14ac:dyDescent="0.2">
      <c r="A375" s="139" t="s">
        <v>250</v>
      </c>
      <c r="B375" s="140" t="s">
        <v>466</v>
      </c>
      <c r="C375" s="139" t="s">
        <v>22</v>
      </c>
      <c r="D375" s="139" t="s">
        <v>467</v>
      </c>
      <c r="E375" s="141" t="s">
        <v>330</v>
      </c>
      <c r="F375" s="141"/>
      <c r="G375" s="142" t="s">
        <v>117</v>
      </c>
      <c r="H375" s="143">
        <v>1</v>
      </c>
      <c r="I375" s="144">
        <v>5</v>
      </c>
      <c r="J375" s="144">
        <v>5</v>
      </c>
    </row>
    <row r="376" spans="1:10" ht="39" customHeight="1" x14ac:dyDescent="0.2">
      <c r="A376" s="139" t="s">
        <v>250</v>
      </c>
      <c r="B376" s="140" t="s">
        <v>468</v>
      </c>
      <c r="C376" s="139" t="s">
        <v>22</v>
      </c>
      <c r="D376" s="139" t="s">
        <v>469</v>
      </c>
      <c r="E376" s="141" t="s">
        <v>455</v>
      </c>
      <c r="F376" s="141"/>
      <c r="G376" s="142" t="s">
        <v>117</v>
      </c>
      <c r="H376" s="143">
        <v>1</v>
      </c>
      <c r="I376" s="144">
        <v>55.09</v>
      </c>
      <c r="J376" s="144">
        <v>55.09</v>
      </c>
    </row>
    <row r="377" spans="1:10" x14ac:dyDescent="0.2">
      <c r="A377" s="132"/>
      <c r="B377" s="132"/>
      <c r="C377" s="132"/>
      <c r="D377" s="132"/>
      <c r="E377" s="132" t="s">
        <v>241</v>
      </c>
      <c r="F377" s="133"/>
      <c r="G377" s="132" t="s">
        <v>242</v>
      </c>
      <c r="H377" s="133">
        <v>0</v>
      </c>
      <c r="I377" s="132" t="s">
        <v>243</v>
      </c>
      <c r="J377" s="133">
        <v>0</v>
      </c>
    </row>
    <row r="378" spans="1:10" x14ac:dyDescent="0.2">
      <c r="A378" s="132"/>
      <c r="B378" s="132"/>
      <c r="C378" s="132"/>
      <c r="D378" s="132"/>
      <c r="E378" s="132" t="s">
        <v>244</v>
      </c>
      <c r="F378" s="133">
        <v>0</v>
      </c>
      <c r="G378" s="132"/>
      <c r="H378" s="134" t="s">
        <v>245</v>
      </c>
      <c r="I378" s="134"/>
      <c r="J378" s="133">
        <v>439.42</v>
      </c>
    </row>
    <row r="379" spans="1:10" ht="30" customHeight="1" thickBot="1" x14ac:dyDescent="0.25">
      <c r="A379" s="135"/>
      <c r="B379" s="135"/>
      <c r="C379" s="135"/>
      <c r="D379" s="135"/>
      <c r="E379" s="135"/>
      <c r="F379" s="135"/>
      <c r="G379" s="135" t="s">
        <v>246</v>
      </c>
      <c r="H379" s="136" t="s">
        <v>396</v>
      </c>
      <c r="I379" s="135" t="s">
        <v>248</v>
      </c>
      <c r="J379" s="137">
        <v>878.84</v>
      </c>
    </row>
    <row r="380" spans="1:10" ht="0.95" customHeight="1" thickTop="1" x14ac:dyDescent="0.2">
      <c r="A380" s="138"/>
      <c r="B380" s="138"/>
      <c r="C380" s="138"/>
      <c r="D380" s="138"/>
      <c r="E380" s="138"/>
      <c r="F380" s="138"/>
      <c r="G380" s="138"/>
      <c r="H380" s="138"/>
      <c r="I380" s="138"/>
      <c r="J380" s="138"/>
    </row>
    <row r="381" spans="1:10" ht="18" customHeight="1" x14ac:dyDescent="0.2">
      <c r="A381" s="116" t="s">
        <v>141</v>
      </c>
      <c r="B381" s="117" t="s">
        <v>2</v>
      </c>
      <c r="C381" s="116" t="s">
        <v>3</v>
      </c>
      <c r="D381" s="116" t="s">
        <v>4</v>
      </c>
      <c r="E381" s="118" t="s">
        <v>234</v>
      </c>
      <c r="F381" s="118"/>
      <c r="G381" s="119" t="s">
        <v>5</v>
      </c>
      <c r="H381" s="117" t="s">
        <v>6</v>
      </c>
      <c r="I381" s="117" t="s">
        <v>7</v>
      </c>
      <c r="J381" s="117" t="s">
        <v>9</v>
      </c>
    </row>
    <row r="382" spans="1:10" ht="39" customHeight="1" x14ac:dyDescent="0.2">
      <c r="A382" s="120" t="s">
        <v>235</v>
      </c>
      <c r="B382" s="121" t="s">
        <v>142</v>
      </c>
      <c r="C382" s="120" t="s">
        <v>22</v>
      </c>
      <c r="D382" s="120" t="s">
        <v>143</v>
      </c>
      <c r="E382" s="122" t="s">
        <v>330</v>
      </c>
      <c r="F382" s="122"/>
      <c r="G382" s="123" t="s">
        <v>62</v>
      </c>
      <c r="H382" s="124">
        <v>1</v>
      </c>
      <c r="I382" s="125">
        <v>18.88</v>
      </c>
      <c r="J382" s="125">
        <v>18.88</v>
      </c>
    </row>
    <row r="383" spans="1:10" ht="26.1" customHeight="1" x14ac:dyDescent="0.2">
      <c r="A383" s="139" t="s">
        <v>250</v>
      </c>
      <c r="B383" s="140" t="s">
        <v>331</v>
      </c>
      <c r="C383" s="139" t="s">
        <v>22</v>
      </c>
      <c r="D383" s="139" t="s">
        <v>332</v>
      </c>
      <c r="E383" s="141" t="s">
        <v>262</v>
      </c>
      <c r="F383" s="141"/>
      <c r="G383" s="142" t="s">
        <v>263</v>
      </c>
      <c r="H383" s="143">
        <v>0.25519999999999998</v>
      </c>
      <c r="I383" s="144">
        <v>31.01</v>
      </c>
      <c r="J383" s="144">
        <v>7.91</v>
      </c>
    </row>
    <row r="384" spans="1:10" ht="26.1" customHeight="1" x14ac:dyDescent="0.2">
      <c r="A384" s="139" t="s">
        <v>250</v>
      </c>
      <c r="B384" s="140" t="s">
        <v>333</v>
      </c>
      <c r="C384" s="139" t="s">
        <v>22</v>
      </c>
      <c r="D384" s="139" t="s">
        <v>334</v>
      </c>
      <c r="E384" s="141" t="s">
        <v>262</v>
      </c>
      <c r="F384" s="141"/>
      <c r="G384" s="142" t="s">
        <v>263</v>
      </c>
      <c r="H384" s="143">
        <v>0.25519999999999998</v>
      </c>
      <c r="I384" s="144">
        <v>23.5</v>
      </c>
      <c r="J384" s="144">
        <v>5.99</v>
      </c>
    </row>
    <row r="385" spans="1:10" ht="24" customHeight="1" x14ac:dyDescent="0.2">
      <c r="A385" s="126" t="s">
        <v>237</v>
      </c>
      <c r="B385" s="127" t="s">
        <v>337</v>
      </c>
      <c r="C385" s="126" t="s">
        <v>22</v>
      </c>
      <c r="D385" s="126" t="s">
        <v>338</v>
      </c>
      <c r="E385" s="128" t="s">
        <v>274</v>
      </c>
      <c r="F385" s="128"/>
      <c r="G385" s="129" t="s">
        <v>117</v>
      </c>
      <c r="H385" s="130">
        <v>1.4200000000000001E-2</v>
      </c>
      <c r="I385" s="131">
        <v>2.39</v>
      </c>
      <c r="J385" s="131">
        <v>0.03</v>
      </c>
    </row>
    <row r="386" spans="1:10" ht="26.1" customHeight="1" x14ac:dyDescent="0.2">
      <c r="A386" s="126" t="s">
        <v>237</v>
      </c>
      <c r="B386" s="127" t="s">
        <v>470</v>
      </c>
      <c r="C386" s="126" t="s">
        <v>22</v>
      </c>
      <c r="D386" s="126" t="s">
        <v>471</v>
      </c>
      <c r="E386" s="128" t="s">
        <v>274</v>
      </c>
      <c r="F386" s="128"/>
      <c r="G386" s="129" t="s">
        <v>62</v>
      </c>
      <c r="H386" s="130">
        <v>1.0548999999999999</v>
      </c>
      <c r="I386" s="131">
        <v>4.7</v>
      </c>
      <c r="J386" s="131">
        <v>4.95</v>
      </c>
    </row>
    <row r="387" spans="1:10" x14ac:dyDescent="0.2">
      <c r="A387" s="132"/>
      <c r="B387" s="132"/>
      <c r="C387" s="132"/>
      <c r="D387" s="132"/>
      <c r="E387" s="132" t="s">
        <v>241</v>
      </c>
      <c r="F387" s="133"/>
      <c r="G387" s="132" t="s">
        <v>242</v>
      </c>
      <c r="H387" s="133">
        <v>0</v>
      </c>
      <c r="I387" s="132" t="s">
        <v>243</v>
      </c>
      <c r="J387" s="133">
        <v>0</v>
      </c>
    </row>
    <row r="388" spans="1:10" x14ac:dyDescent="0.2">
      <c r="A388" s="132"/>
      <c r="B388" s="132"/>
      <c r="C388" s="132"/>
      <c r="D388" s="132"/>
      <c r="E388" s="132" t="s">
        <v>244</v>
      </c>
      <c r="F388" s="133">
        <v>0</v>
      </c>
      <c r="G388" s="132"/>
      <c r="H388" s="134" t="s">
        <v>245</v>
      </c>
      <c r="I388" s="134"/>
      <c r="J388" s="133">
        <v>23.56</v>
      </c>
    </row>
    <row r="389" spans="1:10" ht="30" customHeight="1" thickBot="1" x14ac:dyDescent="0.25">
      <c r="A389" s="135"/>
      <c r="B389" s="135"/>
      <c r="C389" s="135"/>
      <c r="D389" s="135"/>
      <c r="E389" s="135"/>
      <c r="F389" s="135"/>
      <c r="G389" s="135" t="s">
        <v>246</v>
      </c>
      <c r="H389" s="136" t="s">
        <v>472</v>
      </c>
      <c r="I389" s="135" t="s">
        <v>248</v>
      </c>
      <c r="J389" s="137">
        <v>188.48</v>
      </c>
    </row>
    <row r="390" spans="1:10" ht="0.95" customHeight="1" thickTop="1" x14ac:dyDescent="0.2">
      <c r="A390" s="138"/>
      <c r="B390" s="138"/>
      <c r="C390" s="138"/>
      <c r="D390" s="138"/>
      <c r="E390" s="138"/>
      <c r="F390" s="138"/>
      <c r="G390" s="138"/>
      <c r="H390" s="138"/>
      <c r="I390" s="138"/>
      <c r="J390" s="138"/>
    </row>
    <row r="391" spans="1:10" ht="18" customHeight="1" x14ac:dyDescent="0.2">
      <c r="A391" s="116" t="s">
        <v>144</v>
      </c>
      <c r="B391" s="117" t="s">
        <v>2</v>
      </c>
      <c r="C391" s="116" t="s">
        <v>3</v>
      </c>
      <c r="D391" s="116" t="s">
        <v>4</v>
      </c>
      <c r="E391" s="118" t="s">
        <v>234</v>
      </c>
      <c r="F391" s="118"/>
      <c r="G391" s="119" t="s">
        <v>5</v>
      </c>
      <c r="H391" s="117" t="s">
        <v>6</v>
      </c>
      <c r="I391" s="117" t="s">
        <v>7</v>
      </c>
      <c r="J391" s="117" t="s">
        <v>9</v>
      </c>
    </row>
    <row r="392" spans="1:10" ht="39" customHeight="1" x14ac:dyDescent="0.2">
      <c r="A392" s="120" t="s">
        <v>235</v>
      </c>
      <c r="B392" s="121" t="s">
        <v>145</v>
      </c>
      <c r="C392" s="120" t="s">
        <v>22</v>
      </c>
      <c r="D392" s="120" t="s">
        <v>146</v>
      </c>
      <c r="E392" s="122" t="s">
        <v>330</v>
      </c>
      <c r="F392" s="122"/>
      <c r="G392" s="123" t="s">
        <v>117</v>
      </c>
      <c r="H392" s="124">
        <v>1</v>
      </c>
      <c r="I392" s="125">
        <v>7.96</v>
      </c>
      <c r="J392" s="125">
        <v>7.96</v>
      </c>
    </row>
    <row r="393" spans="1:10" ht="26.1" customHeight="1" x14ac:dyDescent="0.2">
      <c r="A393" s="139" t="s">
        <v>250</v>
      </c>
      <c r="B393" s="140" t="s">
        <v>333</v>
      </c>
      <c r="C393" s="139" t="s">
        <v>22</v>
      </c>
      <c r="D393" s="139" t="s">
        <v>334</v>
      </c>
      <c r="E393" s="141" t="s">
        <v>262</v>
      </c>
      <c r="F393" s="141"/>
      <c r="G393" s="142" t="s">
        <v>263</v>
      </c>
      <c r="H393" s="143">
        <v>0.1106</v>
      </c>
      <c r="I393" s="144">
        <v>23.5</v>
      </c>
      <c r="J393" s="144">
        <v>2.59</v>
      </c>
    </row>
    <row r="394" spans="1:10" ht="26.1" customHeight="1" x14ac:dyDescent="0.2">
      <c r="A394" s="139" t="s">
        <v>250</v>
      </c>
      <c r="B394" s="140" t="s">
        <v>331</v>
      </c>
      <c r="C394" s="139" t="s">
        <v>22</v>
      </c>
      <c r="D394" s="139" t="s">
        <v>332</v>
      </c>
      <c r="E394" s="141" t="s">
        <v>262</v>
      </c>
      <c r="F394" s="141"/>
      <c r="G394" s="142" t="s">
        <v>263</v>
      </c>
      <c r="H394" s="143">
        <v>0.1106</v>
      </c>
      <c r="I394" s="144">
        <v>31.01</v>
      </c>
      <c r="J394" s="144">
        <v>3.42</v>
      </c>
    </row>
    <row r="395" spans="1:10" ht="24" customHeight="1" x14ac:dyDescent="0.2">
      <c r="A395" s="126" t="s">
        <v>237</v>
      </c>
      <c r="B395" s="127" t="s">
        <v>337</v>
      </c>
      <c r="C395" s="126" t="s">
        <v>22</v>
      </c>
      <c r="D395" s="126" t="s">
        <v>338</v>
      </c>
      <c r="E395" s="128" t="s">
        <v>274</v>
      </c>
      <c r="F395" s="128"/>
      <c r="G395" s="129" t="s">
        <v>117</v>
      </c>
      <c r="H395" s="130">
        <v>6.1000000000000004E-3</v>
      </c>
      <c r="I395" s="131">
        <v>2.39</v>
      </c>
      <c r="J395" s="131">
        <v>0.01</v>
      </c>
    </row>
    <row r="396" spans="1:10" ht="24" customHeight="1" x14ac:dyDescent="0.2">
      <c r="A396" s="126" t="s">
        <v>237</v>
      </c>
      <c r="B396" s="127" t="s">
        <v>473</v>
      </c>
      <c r="C396" s="126" t="s">
        <v>22</v>
      </c>
      <c r="D396" s="126" t="s">
        <v>474</v>
      </c>
      <c r="E396" s="128" t="s">
        <v>274</v>
      </c>
      <c r="F396" s="128"/>
      <c r="G396" s="129" t="s">
        <v>117</v>
      </c>
      <c r="H396" s="130">
        <v>7.1000000000000004E-3</v>
      </c>
      <c r="I396" s="131">
        <v>70.010000000000005</v>
      </c>
      <c r="J396" s="131">
        <v>0.49</v>
      </c>
    </row>
    <row r="397" spans="1:10" ht="26.1" customHeight="1" x14ac:dyDescent="0.2">
      <c r="A397" s="126" t="s">
        <v>237</v>
      </c>
      <c r="B397" s="127" t="s">
        <v>475</v>
      </c>
      <c r="C397" s="126" t="s">
        <v>22</v>
      </c>
      <c r="D397" s="126" t="s">
        <v>476</v>
      </c>
      <c r="E397" s="128" t="s">
        <v>274</v>
      </c>
      <c r="F397" s="128"/>
      <c r="G397" s="129" t="s">
        <v>117</v>
      </c>
      <c r="H397" s="130">
        <v>1</v>
      </c>
      <c r="I397" s="131">
        <v>0.82</v>
      </c>
      <c r="J397" s="131">
        <v>0.82</v>
      </c>
    </row>
    <row r="398" spans="1:10" ht="26.1" customHeight="1" x14ac:dyDescent="0.2">
      <c r="A398" s="126" t="s">
        <v>237</v>
      </c>
      <c r="B398" s="127" t="s">
        <v>477</v>
      </c>
      <c r="C398" s="126" t="s">
        <v>22</v>
      </c>
      <c r="D398" s="126" t="s">
        <v>478</v>
      </c>
      <c r="E398" s="128" t="s">
        <v>274</v>
      </c>
      <c r="F398" s="128"/>
      <c r="G398" s="129" t="s">
        <v>117</v>
      </c>
      <c r="H398" s="130">
        <v>8.0000000000000002E-3</v>
      </c>
      <c r="I398" s="131">
        <v>79.33</v>
      </c>
      <c r="J398" s="131">
        <v>0.63</v>
      </c>
    </row>
    <row r="399" spans="1:10" x14ac:dyDescent="0.2">
      <c r="A399" s="132"/>
      <c r="B399" s="132"/>
      <c r="C399" s="132"/>
      <c r="D399" s="132"/>
      <c r="E399" s="132" t="s">
        <v>241</v>
      </c>
      <c r="F399" s="133"/>
      <c r="G399" s="132" t="s">
        <v>242</v>
      </c>
      <c r="H399" s="133">
        <v>0</v>
      </c>
      <c r="I399" s="132" t="s">
        <v>243</v>
      </c>
      <c r="J399" s="133">
        <v>0</v>
      </c>
    </row>
    <row r="400" spans="1:10" x14ac:dyDescent="0.2">
      <c r="A400" s="132"/>
      <c r="B400" s="132"/>
      <c r="C400" s="132"/>
      <c r="D400" s="132"/>
      <c r="E400" s="132" t="s">
        <v>244</v>
      </c>
      <c r="F400" s="133">
        <v>0</v>
      </c>
      <c r="G400" s="132"/>
      <c r="H400" s="134" t="s">
        <v>245</v>
      </c>
      <c r="I400" s="134"/>
      <c r="J400" s="133">
        <v>9.93</v>
      </c>
    </row>
    <row r="401" spans="1:10" ht="30" customHeight="1" thickBot="1" x14ac:dyDescent="0.25">
      <c r="A401" s="135"/>
      <c r="B401" s="135"/>
      <c r="C401" s="135"/>
      <c r="D401" s="135"/>
      <c r="E401" s="135"/>
      <c r="F401" s="135"/>
      <c r="G401" s="135" t="s">
        <v>246</v>
      </c>
      <c r="H401" s="136" t="s">
        <v>479</v>
      </c>
      <c r="I401" s="135" t="s">
        <v>248</v>
      </c>
      <c r="J401" s="137">
        <v>39.72</v>
      </c>
    </row>
    <row r="402" spans="1:10" ht="0.95" customHeight="1" thickTop="1" x14ac:dyDescent="0.2">
      <c r="A402" s="138"/>
      <c r="B402" s="138"/>
      <c r="C402" s="138"/>
      <c r="D402" s="138"/>
      <c r="E402" s="138"/>
      <c r="F402" s="138"/>
      <c r="G402" s="138"/>
      <c r="H402" s="138"/>
      <c r="I402" s="138"/>
      <c r="J402" s="138"/>
    </row>
    <row r="403" spans="1:10" ht="18" customHeight="1" x14ac:dyDescent="0.2">
      <c r="A403" s="116" t="s">
        <v>147</v>
      </c>
      <c r="B403" s="117" t="s">
        <v>2</v>
      </c>
      <c r="C403" s="116" t="s">
        <v>3</v>
      </c>
      <c r="D403" s="116" t="s">
        <v>4</v>
      </c>
      <c r="E403" s="118" t="s">
        <v>234</v>
      </c>
      <c r="F403" s="118"/>
      <c r="G403" s="119" t="s">
        <v>5</v>
      </c>
      <c r="H403" s="117" t="s">
        <v>6</v>
      </c>
      <c r="I403" s="117" t="s">
        <v>7</v>
      </c>
      <c r="J403" s="117" t="s">
        <v>9</v>
      </c>
    </row>
    <row r="404" spans="1:10" ht="26.1" customHeight="1" x14ac:dyDescent="0.2">
      <c r="A404" s="120" t="s">
        <v>235</v>
      </c>
      <c r="B404" s="121" t="s">
        <v>148</v>
      </c>
      <c r="C404" s="120" t="s">
        <v>22</v>
      </c>
      <c r="D404" s="120" t="s">
        <v>149</v>
      </c>
      <c r="E404" s="122" t="s">
        <v>330</v>
      </c>
      <c r="F404" s="122"/>
      <c r="G404" s="123" t="s">
        <v>62</v>
      </c>
      <c r="H404" s="124">
        <v>1</v>
      </c>
      <c r="I404" s="125">
        <v>15.56</v>
      </c>
      <c r="J404" s="125">
        <v>15.56</v>
      </c>
    </row>
    <row r="405" spans="1:10" ht="26.1" customHeight="1" x14ac:dyDescent="0.2">
      <c r="A405" s="139" t="s">
        <v>250</v>
      </c>
      <c r="B405" s="140" t="s">
        <v>331</v>
      </c>
      <c r="C405" s="139" t="s">
        <v>22</v>
      </c>
      <c r="D405" s="139" t="s">
        <v>332</v>
      </c>
      <c r="E405" s="141" t="s">
        <v>262</v>
      </c>
      <c r="F405" s="141"/>
      <c r="G405" s="142" t="s">
        <v>263</v>
      </c>
      <c r="H405" s="143">
        <v>0.44900000000000001</v>
      </c>
      <c r="I405" s="144">
        <v>31.01</v>
      </c>
      <c r="J405" s="144">
        <v>13.92</v>
      </c>
    </row>
    <row r="406" spans="1:10" ht="26.1" customHeight="1" x14ac:dyDescent="0.2">
      <c r="A406" s="139" t="s">
        <v>250</v>
      </c>
      <c r="B406" s="140" t="s">
        <v>333</v>
      </c>
      <c r="C406" s="139" t="s">
        <v>22</v>
      </c>
      <c r="D406" s="139" t="s">
        <v>334</v>
      </c>
      <c r="E406" s="141" t="s">
        <v>262</v>
      </c>
      <c r="F406" s="141"/>
      <c r="G406" s="142" t="s">
        <v>263</v>
      </c>
      <c r="H406" s="143">
        <v>7.0000000000000007E-2</v>
      </c>
      <c r="I406" s="144">
        <v>23.5</v>
      </c>
      <c r="J406" s="144">
        <v>1.64</v>
      </c>
    </row>
    <row r="407" spans="1:10" x14ac:dyDescent="0.2">
      <c r="A407" s="132"/>
      <c r="B407" s="132"/>
      <c r="C407" s="132"/>
      <c r="D407" s="132"/>
      <c r="E407" s="132" t="s">
        <v>241</v>
      </c>
      <c r="F407" s="133"/>
      <c r="G407" s="132" t="s">
        <v>242</v>
      </c>
      <c r="H407" s="133">
        <v>0</v>
      </c>
      <c r="I407" s="132" t="s">
        <v>243</v>
      </c>
      <c r="J407" s="133">
        <v>0</v>
      </c>
    </row>
    <row r="408" spans="1:10" x14ac:dyDescent="0.2">
      <c r="A408" s="132"/>
      <c r="B408" s="132"/>
      <c r="C408" s="132"/>
      <c r="D408" s="132"/>
      <c r="E408" s="132" t="s">
        <v>244</v>
      </c>
      <c r="F408" s="133">
        <v>0</v>
      </c>
      <c r="G408" s="132"/>
      <c r="H408" s="134" t="s">
        <v>245</v>
      </c>
      <c r="I408" s="134"/>
      <c r="J408" s="133">
        <v>19.420000000000002</v>
      </c>
    </row>
    <row r="409" spans="1:10" ht="30" customHeight="1" thickBot="1" x14ac:dyDescent="0.25">
      <c r="A409" s="135"/>
      <c r="B409" s="135"/>
      <c r="C409" s="135"/>
      <c r="D409" s="135"/>
      <c r="E409" s="135"/>
      <c r="F409" s="135"/>
      <c r="G409" s="135" t="s">
        <v>246</v>
      </c>
      <c r="H409" s="136" t="s">
        <v>472</v>
      </c>
      <c r="I409" s="135" t="s">
        <v>248</v>
      </c>
      <c r="J409" s="137">
        <v>155.36000000000001</v>
      </c>
    </row>
    <row r="410" spans="1:10" ht="0.95" customHeight="1" thickTop="1" x14ac:dyDescent="0.2">
      <c r="A410" s="138"/>
      <c r="B410" s="138"/>
      <c r="C410" s="138"/>
      <c r="D410" s="138"/>
      <c r="E410" s="138"/>
      <c r="F410" s="138"/>
      <c r="G410" s="138"/>
      <c r="H410" s="138"/>
      <c r="I410" s="138"/>
      <c r="J410" s="138"/>
    </row>
    <row r="411" spans="1:10" ht="18" customHeight="1" x14ac:dyDescent="0.2">
      <c r="A411" s="116" t="s">
        <v>150</v>
      </c>
      <c r="B411" s="117" t="s">
        <v>2</v>
      </c>
      <c r="C411" s="116" t="s">
        <v>3</v>
      </c>
      <c r="D411" s="116" t="s">
        <v>4</v>
      </c>
      <c r="E411" s="118" t="s">
        <v>234</v>
      </c>
      <c r="F411" s="118"/>
      <c r="G411" s="119" t="s">
        <v>5</v>
      </c>
      <c r="H411" s="117" t="s">
        <v>6</v>
      </c>
      <c r="I411" s="117" t="s">
        <v>7</v>
      </c>
      <c r="J411" s="117" t="s">
        <v>9</v>
      </c>
    </row>
    <row r="412" spans="1:10" ht="39" customHeight="1" x14ac:dyDescent="0.2">
      <c r="A412" s="120" t="s">
        <v>235</v>
      </c>
      <c r="B412" s="121" t="s">
        <v>151</v>
      </c>
      <c r="C412" s="120" t="s">
        <v>22</v>
      </c>
      <c r="D412" s="120" t="s">
        <v>152</v>
      </c>
      <c r="E412" s="122" t="s">
        <v>330</v>
      </c>
      <c r="F412" s="122"/>
      <c r="G412" s="123" t="s">
        <v>62</v>
      </c>
      <c r="H412" s="124">
        <v>1</v>
      </c>
      <c r="I412" s="125">
        <v>15.58</v>
      </c>
      <c r="J412" s="125">
        <v>15.58</v>
      </c>
    </row>
    <row r="413" spans="1:10" ht="26.1" customHeight="1" x14ac:dyDescent="0.2">
      <c r="A413" s="139" t="s">
        <v>250</v>
      </c>
      <c r="B413" s="140" t="s">
        <v>331</v>
      </c>
      <c r="C413" s="139" t="s">
        <v>22</v>
      </c>
      <c r="D413" s="139" t="s">
        <v>332</v>
      </c>
      <c r="E413" s="141" t="s">
        <v>262</v>
      </c>
      <c r="F413" s="141"/>
      <c r="G413" s="142" t="s">
        <v>263</v>
      </c>
      <c r="H413" s="143">
        <v>0.39100000000000001</v>
      </c>
      <c r="I413" s="144">
        <v>31.01</v>
      </c>
      <c r="J413" s="144">
        <v>12.12</v>
      </c>
    </row>
    <row r="414" spans="1:10" ht="26.1" customHeight="1" x14ac:dyDescent="0.2">
      <c r="A414" s="139" t="s">
        <v>250</v>
      </c>
      <c r="B414" s="140" t="s">
        <v>333</v>
      </c>
      <c r="C414" s="139" t="s">
        <v>22</v>
      </c>
      <c r="D414" s="139" t="s">
        <v>334</v>
      </c>
      <c r="E414" s="141" t="s">
        <v>262</v>
      </c>
      <c r="F414" s="141"/>
      <c r="G414" s="142" t="s">
        <v>263</v>
      </c>
      <c r="H414" s="143">
        <v>5.5E-2</v>
      </c>
      <c r="I414" s="144">
        <v>23.5</v>
      </c>
      <c r="J414" s="144">
        <v>1.29</v>
      </c>
    </row>
    <row r="415" spans="1:10" ht="26.1" customHeight="1" x14ac:dyDescent="0.2">
      <c r="A415" s="139" t="s">
        <v>250</v>
      </c>
      <c r="B415" s="140" t="s">
        <v>385</v>
      </c>
      <c r="C415" s="139" t="s">
        <v>22</v>
      </c>
      <c r="D415" s="139" t="s">
        <v>386</v>
      </c>
      <c r="E415" s="141" t="s">
        <v>262</v>
      </c>
      <c r="F415" s="141"/>
      <c r="G415" s="142" t="s">
        <v>159</v>
      </c>
      <c r="H415" s="143">
        <v>3.0000000000000001E-3</v>
      </c>
      <c r="I415" s="144">
        <v>726.2</v>
      </c>
      <c r="J415" s="144">
        <v>2.17</v>
      </c>
    </row>
    <row r="416" spans="1:10" x14ac:dyDescent="0.2">
      <c r="A416" s="132"/>
      <c r="B416" s="132"/>
      <c r="C416" s="132"/>
      <c r="D416" s="132"/>
      <c r="E416" s="132" t="s">
        <v>241</v>
      </c>
      <c r="F416" s="133"/>
      <c r="G416" s="132" t="s">
        <v>242</v>
      </c>
      <c r="H416" s="133">
        <v>0</v>
      </c>
      <c r="I416" s="132" t="s">
        <v>243</v>
      </c>
      <c r="J416" s="133">
        <v>0</v>
      </c>
    </row>
    <row r="417" spans="1:10" x14ac:dyDescent="0.2">
      <c r="A417" s="132"/>
      <c r="B417" s="132"/>
      <c r="C417" s="132"/>
      <c r="D417" s="132"/>
      <c r="E417" s="132" t="s">
        <v>244</v>
      </c>
      <c r="F417" s="133">
        <v>0</v>
      </c>
      <c r="G417" s="132"/>
      <c r="H417" s="134" t="s">
        <v>245</v>
      </c>
      <c r="I417" s="134"/>
      <c r="J417" s="133">
        <v>19.45</v>
      </c>
    </row>
    <row r="418" spans="1:10" ht="30" customHeight="1" thickBot="1" x14ac:dyDescent="0.25">
      <c r="A418" s="135"/>
      <c r="B418" s="135"/>
      <c r="C418" s="135"/>
      <c r="D418" s="135"/>
      <c r="E418" s="135"/>
      <c r="F418" s="135"/>
      <c r="G418" s="135" t="s">
        <v>246</v>
      </c>
      <c r="H418" s="136" t="s">
        <v>472</v>
      </c>
      <c r="I418" s="135" t="s">
        <v>248</v>
      </c>
      <c r="J418" s="137">
        <v>155.6</v>
      </c>
    </row>
    <row r="419" spans="1:10" ht="0.95" customHeight="1" thickTop="1" x14ac:dyDescent="0.2">
      <c r="A419" s="138"/>
      <c r="B419" s="138"/>
      <c r="C419" s="138"/>
      <c r="D419" s="138"/>
      <c r="E419" s="138"/>
      <c r="F419" s="138"/>
      <c r="G419" s="138"/>
      <c r="H419" s="138"/>
      <c r="I419" s="138"/>
      <c r="J419" s="138"/>
    </row>
    <row r="420" spans="1:10" ht="18" customHeight="1" x14ac:dyDescent="0.2">
      <c r="A420" s="116" t="s">
        <v>153</v>
      </c>
      <c r="B420" s="117" t="s">
        <v>2</v>
      </c>
      <c r="C420" s="116" t="s">
        <v>3</v>
      </c>
      <c r="D420" s="116" t="s">
        <v>4</v>
      </c>
      <c r="E420" s="118" t="s">
        <v>234</v>
      </c>
      <c r="F420" s="118"/>
      <c r="G420" s="119" t="s">
        <v>5</v>
      </c>
      <c r="H420" s="117" t="s">
        <v>6</v>
      </c>
      <c r="I420" s="117" t="s">
        <v>7</v>
      </c>
      <c r="J420" s="117" t="s">
        <v>9</v>
      </c>
    </row>
    <row r="421" spans="1:10" ht="26.1" customHeight="1" x14ac:dyDescent="0.2">
      <c r="A421" s="120" t="s">
        <v>235</v>
      </c>
      <c r="B421" s="121" t="s">
        <v>97</v>
      </c>
      <c r="C421" s="120" t="s">
        <v>22</v>
      </c>
      <c r="D421" s="120" t="s">
        <v>98</v>
      </c>
      <c r="E421" s="122" t="s">
        <v>354</v>
      </c>
      <c r="F421" s="122"/>
      <c r="G421" s="123" t="s">
        <v>30</v>
      </c>
      <c r="H421" s="124">
        <v>1</v>
      </c>
      <c r="I421" s="125">
        <v>18.61</v>
      </c>
      <c r="J421" s="125">
        <v>18.61</v>
      </c>
    </row>
    <row r="422" spans="1:10" ht="24" customHeight="1" x14ac:dyDescent="0.2">
      <c r="A422" s="139" t="s">
        <v>250</v>
      </c>
      <c r="B422" s="140" t="s">
        <v>355</v>
      </c>
      <c r="C422" s="139" t="s">
        <v>22</v>
      </c>
      <c r="D422" s="139" t="s">
        <v>356</v>
      </c>
      <c r="E422" s="141" t="s">
        <v>262</v>
      </c>
      <c r="F422" s="141"/>
      <c r="G422" s="142" t="s">
        <v>263</v>
      </c>
      <c r="H422" s="143">
        <v>0.34399999999999997</v>
      </c>
      <c r="I422" s="144">
        <v>32.69</v>
      </c>
      <c r="J422" s="144">
        <v>11.24</v>
      </c>
    </row>
    <row r="423" spans="1:10" ht="24" customHeight="1" x14ac:dyDescent="0.2">
      <c r="A423" s="139" t="s">
        <v>250</v>
      </c>
      <c r="B423" s="140" t="s">
        <v>260</v>
      </c>
      <c r="C423" s="139" t="s">
        <v>22</v>
      </c>
      <c r="D423" s="139" t="s">
        <v>261</v>
      </c>
      <c r="E423" s="141" t="s">
        <v>262</v>
      </c>
      <c r="F423" s="141"/>
      <c r="G423" s="142" t="s">
        <v>263</v>
      </c>
      <c r="H423" s="143">
        <v>8.5999999999999993E-2</v>
      </c>
      <c r="I423" s="144">
        <v>22.8</v>
      </c>
      <c r="J423" s="144">
        <v>1.96</v>
      </c>
    </row>
    <row r="424" spans="1:10" ht="24" customHeight="1" x14ac:dyDescent="0.2">
      <c r="A424" s="126" t="s">
        <v>237</v>
      </c>
      <c r="B424" s="127" t="s">
        <v>360</v>
      </c>
      <c r="C424" s="126" t="s">
        <v>22</v>
      </c>
      <c r="D424" s="126" t="s">
        <v>361</v>
      </c>
      <c r="E424" s="128" t="s">
        <v>274</v>
      </c>
      <c r="F424" s="128"/>
      <c r="G424" s="129" t="s">
        <v>359</v>
      </c>
      <c r="H424" s="130">
        <v>0.2</v>
      </c>
      <c r="I424" s="131">
        <v>27.05</v>
      </c>
      <c r="J424" s="131">
        <v>5.41</v>
      </c>
    </row>
    <row r="425" spans="1:10" x14ac:dyDescent="0.2">
      <c r="A425" s="132"/>
      <c r="B425" s="132"/>
      <c r="C425" s="132"/>
      <c r="D425" s="132"/>
      <c r="E425" s="132" t="s">
        <v>241</v>
      </c>
      <c r="F425" s="133"/>
      <c r="G425" s="132" t="s">
        <v>242</v>
      </c>
      <c r="H425" s="133">
        <v>0</v>
      </c>
      <c r="I425" s="132" t="s">
        <v>243</v>
      </c>
      <c r="J425" s="133">
        <v>0</v>
      </c>
    </row>
    <row r="426" spans="1:10" x14ac:dyDescent="0.2">
      <c r="A426" s="132"/>
      <c r="B426" s="132"/>
      <c r="C426" s="132"/>
      <c r="D426" s="132"/>
      <c r="E426" s="132" t="s">
        <v>244</v>
      </c>
      <c r="F426" s="133">
        <v>0</v>
      </c>
      <c r="G426" s="132"/>
      <c r="H426" s="134" t="s">
        <v>245</v>
      </c>
      <c r="I426" s="134"/>
      <c r="J426" s="133">
        <v>23.23</v>
      </c>
    </row>
    <row r="427" spans="1:10" ht="30" customHeight="1" thickBot="1" x14ac:dyDescent="0.25">
      <c r="A427" s="135"/>
      <c r="B427" s="135"/>
      <c r="C427" s="135"/>
      <c r="D427" s="135"/>
      <c r="E427" s="135"/>
      <c r="F427" s="135"/>
      <c r="G427" s="135" t="s">
        <v>246</v>
      </c>
      <c r="H427" s="136" t="s">
        <v>480</v>
      </c>
      <c r="I427" s="135" t="s">
        <v>248</v>
      </c>
      <c r="J427" s="137">
        <v>74.33</v>
      </c>
    </row>
    <row r="428" spans="1:10" ht="0.95" customHeight="1" thickTop="1" x14ac:dyDescent="0.2">
      <c r="A428" s="138"/>
      <c r="B428" s="138"/>
      <c r="C428" s="138"/>
      <c r="D428" s="138"/>
      <c r="E428" s="138"/>
      <c r="F428" s="138"/>
      <c r="G428" s="138"/>
      <c r="H428" s="138"/>
      <c r="I428" s="138"/>
      <c r="J428" s="138"/>
    </row>
    <row r="429" spans="1:10" ht="24" customHeight="1" x14ac:dyDescent="0.2">
      <c r="A429" s="112" t="s">
        <v>154</v>
      </c>
      <c r="B429" s="112"/>
      <c r="C429" s="112"/>
      <c r="D429" s="112" t="s">
        <v>155</v>
      </c>
      <c r="E429" s="112"/>
      <c r="F429" s="113"/>
      <c r="G429" s="113"/>
      <c r="H429" s="114"/>
      <c r="I429" s="112"/>
      <c r="J429" s="115">
        <v>1564.8</v>
      </c>
    </row>
    <row r="430" spans="1:10" ht="18" customHeight="1" x14ac:dyDescent="0.2">
      <c r="A430" s="116" t="s">
        <v>156</v>
      </c>
      <c r="B430" s="117" t="s">
        <v>2</v>
      </c>
      <c r="C430" s="116" t="s">
        <v>3</v>
      </c>
      <c r="D430" s="116" t="s">
        <v>4</v>
      </c>
      <c r="E430" s="118" t="s">
        <v>234</v>
      </c>
      <c r="F430" s="118"/>
      <c r="G430" s="119" t="s">
        <v>5</v>
      </c>
      <c r="H430" s="117" t="s">
        <v>6</v>
      </c>
      <c r="I430" s="117" t="s">
        <v>7</v>
      </c>
      <c r="J430" s="117" t="s">
        <v>9</v>
      </c>
    </row>
    <row r="431" spans="1:10" ht="51.95" customHeight="1" x14ac:dyDescent="0.2">
      <c r="A431" s="120" t="s">
        <v>235</v>
      </c>
      <c r="B431" s="121" t="s">
        <v>157</v>
      </c>
      <c r="C431" s="120" t="s">
        <v>22</v>
      </c>
      <c r="D431" s="120" t="s">
        <v>158</v>
      </c>
      <c r="E431" s="122" t="s">
        <v>249</v>
      </c>
      <c r="F431" s="122"/>
      <c r="G431" s="123" t="s">
        <v>159</v>
      </c>
      <c r="H431" s="124">
        <v>1</v>
      </c>
      <c r="I431" s="125">
        <v>8.16</v>
      </c>
      <c r="J431" s="125">
        <v>8.16</v>
      </c>
    </row>
    <row r="432" spans="1:10" ht="39" customHeight="1" x14ac:dyDescent="0.2">
      <c r="A432" s="139" t="s">
        <v>250</v>
      </c>
      <c r="B432" s="140" t="s">
        <v>481</v>
      </c>
      <c r="C432" s="139" t="s">
        <v>22</v>
      </c>
      <c r="D432" s="139" t="s">
        <v>482</v>
      </c>
      <c r="E432" s="141" t="s">
        <v>253</v>
      </c>
      <c r="F432" s="141"/>
      <c r="G432" s="142" t="s">
        <v>254</v>
      </c>
      <c r="H432" s="143">
        <v>8.5000000000000006E-3</v>
      </c>
      <c r="I432" s="144">
        <v>83.69</v>
      </c>
      <c r="J432" s="144">
        <v>0.71</v>
      </c>
    </row>
    <row r="433" spans="1:10" ht="51.95" customHeight="1" x14ac:dyDescent="0.2">
      <c r="A433" s="139" t="s">
        <v>250</v>
      </c>
      <c r="B433" s="140" t="s">
        <v>483</v>
      </c>
      <c r="C433" s="139" t="s">
        <v>22</v>
      </c>
      <c r="D433" s="139" t="s">
        <v>484</v>
      </c>
      <c r="E433" s="141" t="s">
        <v>253</v>
      </c>
      <c r="F433" s="141"/>
      <c r="G433" s="142" t="s">
        <v>257</v>
      </c>
      <c r="H433" s="143">
        <v>1.6899999999999998E-2</v>
      </c>
      <c r="I433" s="144">
        <v>291.93</v>
      </c>
      <c r="J433" s="144">
        <v>4.93</v>
      </c>
    </row>
    <row r="434" spans="1:10" ht="51.95" customHeight="1" x14ac:dyDescent="0.2">
      <c r="A434" s="139" t="s">
        <v>250</v>
      </c>
      <c r="B434" s="140" t="s">
        <v>485</v>
      </c>
      <c r="C434" s="139" t="s">
        <v>22</v>
      </c>
      <c r="D434" s="139" t="s">
        <v>486</v>
      </c>
      <c r="E434" s="141" t="s">
        <v>253</v>
      </c>
      <c r="F434" s="141"/>
      <c r="G434" s="142" t="s">
        <v>254</v>
      </c>
      <c r="H434" s="143">
        <v>1.0999999999999999E-2</v>
      </c>
      <c r="I434" s="144">
        <v>82.72</v>
      </c>
      <c r="J434" s="144">
        <v>0.9</v>
      </c>
    </row>
    <row r="435" spans="1:10" ht="39" customHeight="1" x14ac:dyDescent="0.2">
      <c r="A435" s="139" t="s">
        <v>250</v>
      </c>
      <c r="B435" s="140" t="s">
        <v>487</v>
      </c>
      <c r="C435" s="139" t="s">
        <v>22</v>
      </c>
      <c r="D435" s="139" t="s">
        <v>488</v>
      </c>
      <c r="E435" s="141" t="s">
        <v>253</v>
      </c>
      <c r="F435" s="141"/>
      <c r="G435" s="142" t="s">
        <v>257</v>
      </c>
      <c r="H435" s="143">
        <v>8.3000000000000001E-3</v>
      </c>
      <c r="I435" s="144">
        <v>195.5</v>
      </c>
      <c r="J435" s="144">
        <v>1.62</v>
      </c>
    </row>
    <row r="436" spans="1:10" x14ac:dyDescent="0.2">
      <c r="A436" s="132"/>
      <c r="B436" s="132"/>
      <c r="C436" s="132"/>
      <c r="D436" s="132"/>
      <c r="E436" s="132" t="s">
        <v>241</v>
      </c>
      <c r="F436" s="133"/>
      <c r="G436" s="132" t="s">
        <v>242</v>
      </c>
      <c r="H436" s="133">
        <v>0</v>
      </c>
      <c r="I436" s="132" t="s">
        <v>243</v>
      </c>
      <c r="J436" s="133">
        <v>0</v>
      </c>
    </row>
    <row r="437" spans="1:10" x14ac:dyDescent="0.2">
      <c r="A437" s="132"/>
      <c r="B437" s="132"/>
      <c r="C437" s="132"/>
      <c r="D437" s="132"/>
      <c r="E437" s="132" t="s">
        <v>244</v>
      </c>
      <c r="F437" s="133">
        <v>0</v>
      </c>
      <c r="G437" s="132"/>
      <c r="H437" s="134" t="s">
        <v>245</v>
      </c>
      <c r="I437" s="134"/>
      <c r="J437" s="133">
        <v>10.18</v>
      </c>
    </row>
    <row r="438" spans="1:10" ht="30" customHeight="1" thickBot="1" x14ac:dyDescent="0.25">
      <c r="A438" s="135"/>
      <c r="B438" s="135"/>
      <c r="C438" s="135"/>
      <c r="D438" s="135"/>
      <c r="E438" s="135"/>
      <c r="F438" s="135"/>
      <c r="G438" s="135" t="s">
        <v>246</v>
      </c>
      <c r="H438" s="136" t="s">
        <v>489</v>
      </c>
      <c r="I438" s="135" t="s">
        <v>248</v>
      </c>
      <c r="J438" s="137">
        <v>591.96</v>
      </c>
    </row>
    <row r="439" spans="1:10" ht="0.95" customHeight="1" thickTop="1" x14ac:dyDescent="0.2">
      <c r="A439" s="138"/>
      <c r="B439" s="138"/>
      <c r="C439" s="138"/>
      <c r="D439" s="138"/>
      <c r="E439" s="138"/>
      <c r="F439" s="138"/>
      <c r="G439" s="138"/>
      <c r="H439" s="138"/>
      <c r="I439" s="138"/>
      <c r="J439" s="138"/>
    </row>
    <row r="440" spans="1:10" ht="18" customHeight="1" x14ac:dyDescent="0.2">
      <c r="A440" s="116" t="s">
        <v>160</v>
      </c>
      <c r="B440" s="117" t="s">
        <v>2</v>
      </c>
      <c r="C440" s="116" t="s">
        <v>3</v>
      </c>
      <c r="D440" s="116" t="s">
        <v>4</v>
      </c>
      <c r="E440" s="118" t="s">
        <v>234</v>
      </c>
      <c r="F440" s="118"/>
      <c r="G440" s="119" t="s">
        <v>5</v>
      </c>
      <c r="H440" s="117" t="s">
        <v>6</v>
      </c>
      <c r="I440" s="117" t="s">
        <v>7</v>
      </c>
      <c r="J440" s="117" t="s">
        <v>9</v>
      </c>
    </row>
    <row r="441" spans="1:10" ht="39" customHeight="1" x14ac:dyDescent="0.2">
      <c r="A441" s="120" t="s">
        <v>235</v>
      </c>
      <c r="B441" s="121" t="s">
        <v>161</v>
      </c>
      <c r="C441" s="120" t="s">
        <v>22</v>
      </c>
      <c r="D441" s="120" t="s">
        <v>162</v>
      </c>
      <c r="E441" s="122" t="s">
        <v>249</v>
      </c>
      <c r="F441" s="122"/>
      <c r="G441" s="123" t="s">
        <v>163</v>
      </c>
      <c r="H441" s="124">
        <v>1</v>
      </c>
      <c r="I441" s="125">
        <v>1.92</v>
      </c>
      <c r="J441" s="125">
        <v>1.92</v>
      </c>
    </row>
    <row r="442" spans="1:10" ht="51.95" customHeight="1" x14ac:dyDescent="0.2">
      <c r="A442" s="139" t="s">
        <v>250</v>
      </c>
      <c r="B442" s="140" t="s">
        <v>483</v>
      </c>
      <c r="C442" s="139" t="s">
        <v>22</v>
      </c>
      <c r="D442" s="139" t="s">
        <v>484</v>
      </c>
      <c r="E442" s="141" t="s">
        <v>253</v>
      </c>
      <c r="F442" s="141"/>
      <c r="G442" s="142" t="s">
        <v>257</v>
      </c>
      <c r="H442" s="143">
        <v>5.8999999999999999E-3</v>
      </c>
      <c r="I442" s="144">
        <v>291.93</v>
      </c>
      <c r="J442" s="144">
        <v>1.72</v>
      </c>
    </row>
    <row r="443" spans="1:10" ht="51.95" customHeight="1" x14ac:dyDescent="0.2">
      <c r="A443" s="139" t="s">
        <v>250</v>
      </c>
      <c r="B443" s="140" t="s">
        <v>485</v>
      </c>
      <c r="C443" s="139" t="s">
        <v>22</v>
      </c>
      <c r="D443" s="139" t="s">
        <v>486</v>
      </c>
      <c r="E443" s="141" t="s">
        <v>253</v>
      </c>
      <c r="F443" s="141"/>
      <c r="G443" s="142" t="s">
        <v>254</v>
      </c>
      <c r="H443" s="143">
        <v>2.5000000000000001E-3</v>
      </c>
      <c r="I443" s="144">
        <v>82.72</v>
      </c>
      <c r="J443" s="144">
        <v>0.2</v>
      </c>
    </row>
    <row r="444" spans="1:10" x14ac:dyDescent="0.2">
      <c r="A444" s="132"/>
      <c r="B444" s="132"/>
      <c r="C444" s="132"/>
      <c r="D444" s="132"/>
      <c r="E444" s="132" t="s">
        <v>241</v>
      </c>
      <c r="F444" s="133"/>
      <c r="G444" s="132" t="s">
        <v>242</v>
      </c>
      <c r="H444" s="133">
        <v>0</v>
      </c>
      <c r="I444" s="132" t="s">
        <v>243</v>
      </c>
      <c r="J444" s="133">
        <v>0</v>
      </c>
    </row>
    <row r="445" spans="1:10" x14ac:dyDescent="0.2">
      <c r="A445" s="132"/>
      <c r="B445" s="132"/>
      <c r="C445" s="132"/>
      <c r="D445" s="132"/>
      <c r="E445" s="132" t="s">
        <v>244</v>
      </c>
      <c r="F445" s="133">
        <v>0</v>
      </c>
      <c r="G445" s="132"/>
      <c r="H445" s="134" t="s">
        <v>245</v>
      </c>
      <c r="I445" s="134"/>
      <c r="J445" s="133">
        <v>2.39</v>
      </c>
    </row>
    <row r="446" spans="1:10" ht="30" customHeight="1" thickBot="1" x14ac:dyDescent="0.25">
      <c r="A446" s="135"/>
      <c r="B446" s="135"/>
      <c r="C446" s="135"/>
      <c r="D446" s="135"/>
      <c r="E446" s="135"/>
      <c r="F446" s="135"/>
      <c r="G446" s="135" t="s">
        <v>246</v>
      </c>
      <c r="H446" s="136" t="s">
        <v>490</v>
      </c>
      <c r="I446" s="135" t="s">
        <v>248</v>
      </c>
      <c r="J446" s="137">
        <v>972.84</v>
      </c>
    </row>
    <row r="447" spans="1:10" ht="0.95" customHeight="1" thickTop="1" x14ac:dyDescent="0.2">
      <c r="A447" s="138"/>
      <c r="B447" s="138"/>
      <c r="C447" s="138"/>
      <c r="D447" s="138"/>
      <c r="E447" s="138"/>
      <c r="F447" s="138"/>
      <c r="G447" s="138"/>
      <c r="H447" s="138"/>
      <c r="I447" s="138"/>
      <c r="J447" s="138"/>
    </row>
    <row r="448" spans="1:10" x14ac:dyDescent="0.2">
      <c r="A448" s="145"/>
      <c r="B448" s="145"/>
      <c r="C448" s="145"/>
      <c r="D448" s="145"/>
      <c r="E448" s="145"/>
      <c r="F448" s="145"/>
      <c r="G448" s="145"/>
      <c r="H448" s="145"/>
      <c r="I448" s="145"/>
      <c r="J448" s="145"/>
    </row>
    <row r="449" spans="1:10" x14ac:dyDescent="0.2">
      <c r="A449" s="146"/>
      <c r="B449" s="146"/>
      <c r="C449" s="146"/>
      <c r="D449" s="147"/>
      <c r="E449" s="135"/>
      <c r="F449" s="148" t="s">
        <v>164</v>
      </c>
      <c r="G449" s="146"/>
      <c r="H449" s="149">
        <v>255995.91</v>
      </c>
      <c r="I449" s="146"/>
      <c r="J449" s="146"/>
    </row>
    <row r="450" spans="1:10" x14ac:dyDescent="0.2">
      <c r="A450" s="146"/>
      <c r="B450" s="146"/>
      <c r="C450" s="146"/>
      <c r="D450" s="147"/>
      <c r="E450" s="135"/>
      <c r="F450" s="148" t="s">
        <v>165</v>
      </c>
      <c r="G450" s="146"/>
      <c r="H450" s="149">
        <v>63570.71</v>
      </c>
      <c r="I450" s="146"/>
      <c r="J450" s="146"/>
    </row>
    <row r="451" spans="1:10" x14ac:dyDescent="0.2">
      <c r="A451" s="146"/>
      <c r="B451" s="146"/>
      <c r="C451" s="146"/>
      <c r="D451" s="147"/>
      <c r="E451" s="135"/>
      <c r="F451" s="148" t="s">
        <v>166</v>
      </c>
      <c r="G451" s="146"/>
      <c r="H451" s="149">
        <v>319566.62</v>
      </c>
      <c r="I451" s="146"/>
      <c r="J451" s="146"/>
    </row>
    <row r="452" spans="1:10" ht="60" customHeight="1" x14ac:dyDescent="0.2">
      <c r="A452" s="150"/>
      <c r="B452" s="150"/>
      <c r="C452" s="150"/>
      <c r="D452" s="150"/>
      <c r="E452" s="150"/>
      <c r="F452" s="150"/>
      <c r="G452" s="150"/>
      <c r="H452" s="150"/>
      <c r="I452" s="150"/>
      <c r="J452" s="150"/>
    </row>
    <row r="453" spans="1:10" ht="69.95" customHeight="1" x14ac:dyDescent="0.2">
      <c r="A453" s="151" t="s">
        <v>167</v>
      </c>
      <c r="B453" s="6"/>
      <c r="C453" s="6"/>
      <c r="D453" s="6"/>
      <c r="E453" s="6"/>
      <c r="F453" s="6"/>
      <c r="G453" s="6"/>
      <c r="H453" s="6"/>
      <c r="I453" s="6"/>
      <c r="J453" s="6"/>
    </row>
  </sheetData>
  <mergeCells count="343">
    <mergeCell ref="A451:C451"/>
    <mergeCell ref="F451:G451"/>
    <mergeCell ref="H451:J451"/>
    <mergeCell ref="A453:J453"/>
    <mergeCell ref="H445:I445"/>
    <mergeCell ref="A449:C449"/>
    <mergeCell ref="F449:G449"/>
    <mergeCell ref="H449:J449"/>
    <mergeCell ref="A450:C450"/>
    <mergeCell ref="F450:G450"/>
    <mergeCell ref="H450:J450"/>
    <mergeCell ref="E435:F435"/>
    <mergeCell ref="H437:I437"/>
    <mergeCell ref="E440:F440"/>
    <mergeCell ref="E441:F441"/>
    <mergeCell ref="E442:F442"/>
    <mergeCell ref="E443:F443"/>
    <mergeCell ref="F429:G429"/>
    <mergeCell ref="E430:F430"/>
    <mergeCell ref="E431:F431"/>
    <mergeCell ref="E432:F432"/>
    <mergeCell ref="E433:F433"/>
    <mergeCell ref="E434:F434"/>
    <mergeCell ref="E420:F420"/>
    <mergeCell ref="E421:F421"/>
    <mergeCell ref="E422:F422"/>
    <mergeCell ref="E423:F423"/>
    <mergeCell ref="E424:F424"/>
    <mergeCell ref="H426:I426"/>
    <mergeCell ref="E411:F411"/>
    <mergeCell ref="E412:F412"/>
    <mergeCell ref="E413:F413"/>
    <mergeCell ref="E414:F414"/>
    <mergeCell ref="E415:F415"/>
    <mergeCell ref="H417:I417"/>
    <mergeCell ref="H400:I400"/>
    <mergeCell ref="E403:F403"/>
    <mergeCell ref="E404:F404"/>
    <mergeCell ref="E405:F405"/>
    <mergeCell ref="E406:F406"/>
    <mergeCell ref="H408:I408"/>
    <mergeCell ref="E393:F393"/>
    <mergeCell ref="E394:F394"/>
    <mergeCell ref="E395:F395"/>
    <mergeCell ref="E396:F396"/>
    <mergeCell ref="E397:F397"/>
    <mergeCell ref="E398:F398"/>
    <mergeCell ref="E384:F384"/>
    <mergeCell ref="E385:F385"/>
    <mergeCell ref="E386:F386"/>
    <mergeCell ref="H388:I388"/>
    <mergeCell ref="E391:F391"/>
    <mergeCell ref="E392:F392"/>
    <mergeCell ref="E375:F375"/>
    <mergeCell ref="E376:F376"/>
    <mergeCell ref="H378:I378"/>
    <mergeCell ref="E381:F381"/>
    <mergeCell ref="E382:F382"/>
    <mergeCell ref="E383:F383"/>
    <mergeCell ref="E369:F369"/>
    <mergeCell ref="E370:F370"/>
    <mergeCell ref="E371:F371"/>
    <mergeCell ref="E372:F372"/>
    <mergeCell ref="E373:F373"/>
    <mergeCell ref="E374:F374"/>
    <mergeCell ref="E360:F360"/>
    <mergeCell ref="E361:F361"/>
    <mergeCell ref="E362:F362"/>
    <mergeCell ref="H364:I364"/>
    <mergeCell ref="E367:F367"/>
    <mergeCell ref="E368:F368"/>
    <mergeCell ref="E354:F354"/>
    <mergeCell ref="E355:F355"/>
    <mergeCell ref="E356:F356"/>
    <mergeCell ref="E357:F357"/>
    <mergeCell ref="E358:F358"/>
    <mergeCell ref="E359:F359"/>
    <mergeCell ref="H346:I346"/>
    <mergeCell ref="F349:G349"/>
    <mergeCell ref="F350:G350"/>
    <mergeCell ref="E351:F351"/>
    <mergeCell ref="E352:F352"/>
    <mergeCell ref="E353:F353"/>
    <mergeCell ref="E339:F339"/>
    <mergeCell ref="E340:F340"/>
    <mergeCell ref="E341:F341"/>
    <mergeCell ref="E342:F342"/>
    <mergeCell ref="E343:F343"/>
    <mergeCell ref="E344:F344"/>
    <mergeCell ref="E330:F330"/>
    <mergeCell ref="E331:F331"/>
    <mergeCell ref="E332:F332"/>
    <mergeCell ref="E333:F333"/>
    <mergeCell ref="E334:F334"/>
    <mergeCell ref="H336:I336"/>
    <mergeCell ref="H322:I322"/>
    <mergeCell ref="E325:F325"/>
    <mergeCell ref="E326:F326"/>
    <mergeCell ref="E327:F327"/>
    <mergeCell ref="E328:F328"/>
    <mergeCell ref="E329:F329"/>
    <mergeCell ref="E315:F315"/>
    <mergeCell ref="E316:F316"/>
    <mergeCell ref="E317:F317"/>
    <mergeCell ref="E318:F318"/>
    <mergeCell ref="E319:F319"/>
    <mergeCell ref="E320:F320"/>
    <mergeCell ref="E306:F306"/>
    <mergeCell ref="E307:F307"/>
    <mergeCell ref="E308:F308"/>
    <mergeCell ref="H310:I310"/>
    <mergeCell ref="E313:F313"/>
    <mergeCell ref="E314:F314"/>
    <mergeCell ref="E297:F297"/>
    <mergeCell ref="H299:I299"/>
    <mergeCell ref="E302:F302"/>
    <mergeCell ref="E303:F303"/>
    <mergeCell ref="E304:F304"/>
    <mergeCell ref="E305:F305"/>
    <mergeCell ref="H289:I289"/>
    <mergeCell ref="E292:F292"/>
    <mergeCell ref="E293:F293"/>
    <mergeCell ref="E294:F294"/>
    <mergeCell ref="E295:F295"/>
    <mergeCell ref="E296:F296"/>
    <mergeCell ref="E282:F282"/>
    <mergeCell ref="E283:F283"/>
    <mergeCell ref="E284:F284"/>
    <mergeCell ref="E285:F285"/>
    <mergeCell ref="E286:F286"/>
    <mergeCell ref="E287:F287"/>
    <mergeCell ref="E273:F273"/>
    <mergeCell ref="E274:F274"/>
    <mergeCell ref="E275:F275"/>
    <mergeCell ref="E276:F276"/>
    <mergeCell ref="E277:F277"/>
    <mergeCell ref="H279:I279"/>
    <mergeCell ref="E264:F264"/>
    <mergeCell ref="E265:F265"/>
    <mergeCell ref="H267:I267"/>
    <mergeCell ref="F270:G270"/>
    <mergeCell ref="E271:F271"/>
    <mergeCell ref="E272:F272"/>
    <mergeCell ref="E258:F258"/>
    <mergeCell ref="E259:F259"/>
    <mergeCell ref="E260:F260"/>
    <mergeCell ref="E261:F261"/>
    <mergeCell ref="E262:F262"/>
    <mergeCell ref="E263:F263"/>
    <mergeCell ref="E249:F249"/>
    <mergeCell ref="E250:F250"/>
    <mergeCell ref="H252:I252"/>
    <mergeCell ref="F255:G255"/>
    <mergeCell ref="E256:F256"/>
    <mergeCell ref="E257:F257"/>
    <mergeCell ref="E240:F240"/>
    <mergeCell ref="E241:F241"/>
    <mergeCell ref="H243:I243"/>
    <mergeCell ref="E246:F246"/>
    <mergeCell ref="E247:F247"/>
    <mergeCell ref="E248:F248"/>
    <mergeCell ref="E231:F231"/>
    <mergeCell ref="E232:F232"/>
    <mergeCell ref="H234:I234"/>
    <mergeCell ref="E237:F237"/>
    <mergeCell ref="E238:F238"/>
    <mergeCell ref="E239:F239"/>
    <mergeCell ref="E222:F222"/>
    <mergeCell ref="E223:F223"/>
    <mergeCell ref="H225:I225"/>
    <mergeCell ref="E228:F228"/>
    <mergeCell ref="E229:F229"/>
    <mergeCell ref="E230:F230"/>
    <mergeCell ref="E213:F213"/>
    <mergeCell ref="E214:F214"/>
    <mergeCell ref="H216:I216"/>
    <mergeCell ref="E219:F219"/>
    <mergeCell ref="E220:F220"/>
    <mergeCell ref="E221:F221"/>
    <mergeCell ref="E204:F204"/>
    <mergeCell ref="E205:F205"/>
    <mergeCell ref="H207:I207"/>
    <mergeCell ref="E210:F210"/>
    <mergeCell ref="E211:F211"/>
    <mergeCell ref="E212:F212"/>
    <mergeCell ref="E198:F198"/>
    <mergeCell ref="E199:F199"/>
    <mergeCell ref="E200:F200"/>
    <mergeCell ref="E201:F201"/>
    <mergeCell ref="E202:F202"/>
    <mergeCell ref="E203:F203"/>
    <mergeCell ref="E189:F189"/>
    <mergeCell ref="E190:F190"/>
    <mergeCell ref="E191:F191"/>
    <mergeCell ref="E192:F192"/>
    <mergeCell ref="H194:I194"/>
    <mergeCell ref="F197:G197"/>
    <mergeCell ref="E180:F180"/>
    <mergeCell ref="E181:F181"/>
    <mergeCell ref="H183:I183"/>
    <mergeCell ref="F186:G186"/>
    <mergeCell ref="E187:F187"/>
    <mergeCell ref="E188:F188"/>
    <mergeCell ref="H172:I172"/>
    <mergeCell ref="E175:F175"/>
    <mergeCell ref="E176:F176"/>
    <mergeCell ref="E177:F177"/>
    <mergeCell ref="E178:F178"/>
    <mergeCell ref="E179:F179"/>
    <mergeCell ref="E165:F165"/>
    <mergeCell ref="E166:F166"/>
    <mergeCell ref="E167:F167"/>
    <mergeCell ref="E168:F168"/>
    <mergeCell ref="E169:F169"/>
    <mergeCell ref="E170:F170"/>
    <mergeCell ref="H157:I157"/>
    <mergeCell ref="E160:F160"/>
    <mergeCell ref="E161:F161"/>
    <mergeCell ref="E162:F162"/>
    <mergeCell ref="E163:F163"/>
    <mergeCell ref="E164:F164"/>
    <mergeCell ref="E150:F150"/>
    <mergeCell ref="E151:F151"/>
    <mergeCell ref="E152:F152"/>
    <mergeCell ref="E153:F153"/>
    <mergeCell ref="E154:F154"/>
    <mergeCell ref="E155:F155"/>
    <mergeCell ref="F144:G144"/>
    <mergeCell ref="E145:F145"/>
    <mergeCell ref="E146:F146"/>
    <mergeCell ref="E147:F147"/>
    <mergeCell ref="E148:F148"/>
    <mergeCell ref="E149:F149"/>
    <mergeCell ref="E135:F135"/>
    <mergeCell ref="E136:F136"/>
    <mergeCell ref="E137:F137"/>
    <mergeCell ref="E138:F138"/>
    <mergeCell ref="E139:F139"/>
    <mergeCell ref="H141:I141"/>
    <mergeCell ref="E126:F126"/>
    <mergeCell ref="H128:I128"/>
    <mergeCell ref="E131:F131"/>
    <mergeCell ref="E132:F132"/>
    <mergeCell ref="E133:F133"/>
    <mergeCell ref="E134:F134"/>
    <mergeCell ref="E120:F120"/>
    <mergeCell ref="E121:F121"/>
    <mergeCell ref="E122:F122"/>
    <mergeCell ref="E123:F123"/>
    <mergeCell ref="E124:F124"/>
    <mergeCell ref="E125:F125"/>
    <mergeCell ref="E111:F111"/>
    <mergeCell ref="E112:F112"/>
    <mergeCell ref="E113:F113"/>
    <mergeCell ref="H115:I115"/>
    <mergeCell ref="E118:F118"/>
    <mergeCell ref="E119:F119"/>
    <mergeCell ref="E105:F105"/>
    <mergeCell ref="E106:F106"/>
    <mergeCell ref="E107:F107"/>
    <mergeCell ref="E108:F108"/>
    <mergeCell ref="E109:F109"/>
    <mergeCell ref="E110:F110"/>
    <mergeCell ref="E96:F96"/>
    <mergeCell ref="E97:F97"/>
    <mergeCell ref="E98:F98"/>
    <mergeCell ref="E99:F99"/>
    <mergeCell ref="H101:I101"/>
    <mergeCell ref="F104:G104"/>
    <mergeCell ref="E87:F87"/>
    <mergeCell ref="H89:I89"/>
    <mergeCell ref="E92:F92"/>
    <mergeCell ref="E93:F93"/>
    <mergeCell ref="E94:F94"/>
    <mergeCell ref="E95:F95"/>
    <mergeCell ref="E81:F81"/>
    <mergeCell ref="E82:F82"/>
    <mergeCell ref="E83:F83"/>
    <mergeCell ref="E84:F84"/>
    <mergeCell ref="E85:F85"/>
    <mergeCell ref="E86:F86"/>
    <mergeCell ref="H73:I73"/>
    <mergeCell ref="F76:G76"/>
    <mergeCell ref="F77:G77"/>
    <mergeCell ref="E78:F78"/>
    <mergeCell ref="E79:F79"/>
    <mergeCell ref="E80:F80"/>
    <mergeCell ref="H64:I64"/>
    <mergeCell ref="E67:F67"/>
    <mergeCell ref="E68:F68"/>
    <mergeCell ref="E69:F69"/>
    <mergeCell ref="E70:F70"/>
    <mergeCell ref="E71:F71"/>
    <mergeCell ref="H55:I55"/>
    <mergeCell ref="E58:F58"/>
    <mergeCell ref="E59:F59"/>
    <mergeCell ref="E60:F60"/>
    <mergeCell ref="E61:F61"/>
    <mergeCell ref="E62:F62"/>
    <mergeCell ref="H46:I46"/>
    <mergeCell ref="E49:F49"/>
    <mergeCell ref="E50:F50"/>
    <mergeCell ref="E51:F51"/>
    <mergeCell ref="E52:F52"/>
    <mergeCell ref="E53:F53"/>
    <mergeCell ref="E36:F36"/>
    <mergeCell ref="H38:I38"/>
    <mergeCell ref="E41:F41"/>
    <mergeCell ref="E42:F42"/>
    <mergeCell ref="E43:F43"/>
    <mergeCell ref="E44:F44"/>
    <mergeCell ref="E27:F27"/>
    <mergeCell ref="E28:F28"/>
    <mergeCell ref="H30:I30"/>
    <mergeCell ref="E33:F33"/>
    <mergeCell ref="E34:F34"/>
    <mergeCell ref="E35:F35"/>
    <mergeCell ref="E18:F18"/>
    <mergeCell ref="E19:F19"/>
    <mergeCell ref="H21:I21"/>
    <mergeCell ref="F24:G24"/>
    <mergeCell ref="E25:F25"/>
    <mergeCell ref="E26:F26"/>
    <mergeCell ref="E9:F9"/>
    <mergeCell ref="E10:F10"/>
    <mergeCell ref="E11:F11"/>
    <mergeCell ref="H13:I13"/>
    <mergeCell ref="E16:F16"/>
    <mergeCell ref="E17:F17"/>
    <mergeCell ref="B5:F5"/>
    <mergeCell ref="G5:H5"/>
    <mergeCell ref="I5:J5"/>
    <mergeCell ref="A6:J6"/>
    <mergeCell ref="F7:G7"/>
    <mergeCell ref="F8:G8"/>
    <mergeCell ref="A1:J1"/>
    <mergeCell ref="A2:J2"/>
    <mergeCell ref="B3:F3"/>
    <mergeCell ref="G3:H3"/>
    <mergeCell ref="I3:J3"/>
    <mergeCell ref="B4:F4"/>
    <mergeCell ref="G4:H4"/>
    <mergeCell ref="I4:J4"/>
  </mergeCells>
  <pageMargins left="0.5" right="0.5" top="1" bottom="1" header="0.5" footer="0.5"/>
  <pageSetup paperSize="9" fitToHeight="0" orientation="landscape"/>
  <headerFooter>
    <oddHeader>&amp;L &amp;C &amp;R</oddHeader>
    <oddFooter>&amp;L &amp;C &amp;R</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2EFBA-060B-4595-9BA5-76CB48297154}">
  <sheetPr>
    <tabColor rgb="FF0066CC"/>
    <pageSetUpPr fitToPage="1"/>
  </sheetPr>
  <dimension ref="A1:AMD28"/>
  <sheetViews>
    <sheetView showOutlineSymbols="0" view="pageBreakPreview" zoomScale="95" zoomScaleNormal="100" zoomScalePageLayoutView="95" workbookViewId="0">
      <selection activeCell="O13" sqref="O13"/>
    </sheetView>
  </sheetViews>
  <sheetFormatPr defaultColWidth="6.875" defaultRowHeight="12.75" x14ac:dyDescent="0.2"/>
  <cols>
    <col min="1" max="1" width="3.75" style="152" customWidth="1"/>
    <col min="2" max="2" width="50.125" style="152" bestFit="1" customWidth="1"/>
    <col min="3" max="3" width="14" style="152" customWidth="1"/>
    <col min="4" max="4" width="6.375" style="152" customWidth="1"/>
    <col min="5" max="5" width="13.75" style="152" customWidth="1"/>
    <col min="6" max="6" width="6.75" style="154" customWidth="1"/>
    <col min="7" max="7" width="13.75" style="152" customWidth="1"/>
    <col min="8" max="8" width="6.75" style="154" customWidth="1"/>
    <col min="9" max="9" width="13.75" style="152" customWidth="1"/>
    <col min="10" max="10" width="6.75" style="154" customWidth="1"/>
    <col min="11" max="11" width="10.375" style="153" customWidth="1"/>
    <col min="12" max="12" width="13.625" style="152" customWidth="1"/>
    <col min="13" max="14" width="6.875" style="152"/>
    <col min="15" max="15" width="15.125" style="152" customWidth="1"/>
    <col min="16" max="1018" width="6.875" style="152"/>
    <col min="1019" max="16384" width="6.875" style="37"/>
  </cols>
  <sheetData>
    <row r="1" spans="1:18" s="152" customFormat="1" ht="66.75" customHeight="1" x14ac:dyDescent="0.2">
      <c r="A1" s="198"/>
      <c r="B1" s="198"/>
      <c r="C1" s="198"/>
      <c r="D1" s="198"/>
      <c r="E1" s="198"/>
      <c r="F1" s="198"/>
      <c r="G1" s="198"/>
      <c r="H1" s="198"/>
      <c r="I1" s="198"/>
      <c r="J1" s="198"/>
      <c r="K1" s="198"/>
      <c r="L1" s="198"/>
    </row>
    <row r="2" spans="1:18" s="152" customFormat="1" ht="29.25" customHeight="1" x14ac:dyDescent="0.2">
      <c r="A2" s="199" t="s">
        <v>509</v>
      </c>
      <c r="B2" s="199"/>
      <c r="C2" s="199"/>
      <c r="D2" s="199"/>
      <c r="E2" s="199"/>
      <c r="F2" s="199"/>
      <c r="G2" s="199"/>
      <c r="H2" s="199"/>
      <c r="I2" s="199"/>
      <c r="J2" s="199"/>
      <c r="K2" s="199"/>
      <c r="L2" s="199"/>
    </row>
    <row r="3" spans="1:18" s="152" customFormat="1" ht="7.5" customHeight="1" x14ac:dyDescent="0.2">
      <c r="A3" s="198"/>
      <c r="B3" s="198"/>
      <c r="C3" s="198"/>
      <c r="D3" s="198"/>
      <c r="E3" s="198"/>
      <c r="F3" s="198"/>
      <c r="G3" s="198"/>
      <c r="H3" s="198"/>
      <c r="I3" s="198"/>
      <c r="J3" s="198"/>
      <c r="K3" s="198"/>
      <c r="L3" s="198"/>
    </row>
    <row r="4" spans="1:18" s="152" customFormat="1" ht="22.5" customHeight="1" x14ac:dyDescent="0.2">
      <c r="A4" s="180" t="s">
        <v>231</v>
      </c>
      <c r="B4" s="180"/>
      <c r="C4" s="180"/>
      <c r="D4" s="180"/>
      <c r="E4" s="180"/>
      <c r="F4" s="180"/>
      <c r="G4" s="180"/>
      <c r="H4" s="180"/>
      <c r="I4" s="180"/>
      <c r="J4" s="180"/>
      <c r="K4" s="180"/>
      <c r="L4" s="180"/>
    </row>
    <row r="5" spans="1:18" s="152" customFormat="1" ht="6.75" customHeight="1" x14ac:dyDescent="0.2">
      <c r="A5" s="198"/>
      <c r="B5" s="198"/>
      <c r="C5" s="198"/>
      <c r="D5" s="198"/>
      <c r="E5" s="198"/>
      <c r="F5" s="198"/>
      <c r="G5" s="198"/>
      <c r="H5" s="198"/>
      <c r="I5" s="198"/>
      <c r="J5" s="198"/>
      <c r="K5" s="198"/>
      <c r="L5" s="198"/>
      <c r="M5" s="154"/>
      <c r="N5" s="154"/>
      <c r="O5" s="154"/>
      <c r="P5" s="154"/>
      <c r="Q5" s="154"/>
    </row>
    <row r="6" spans="1:18" s="152" customFormat="1" ht="24" customHeight="1" x14ac:dyDescent="0.2">
      <c r="A6" s="180" t="s">
        <v>508</v>
      </c>
      <c r="B6" s="180"/>
      <c r="C6" s="180"/>
      <c r="D6" s="180"/>
      <c r="E6" s="180"/>
      <c r="F6" s="180"/>
      <c r="G6" s="180"/>
      <c r="H6" s="180"/>
      <c r="I6" s="180"/>
      <c r="J6" s="180"/>
      <c r="K6" s="180"/>
      <c r="L6" s="180"/>
      <c r="M6" s="154"/>
      <c r="N6" s="154"/>
      <c r="O6" s="154"/>
      <c r="P6" s="154"/>
      <c r="Q6" s="154"/>
    </row>
    <row r="7" spans="1:18" s="174" customFormat="1" ht="19.5" customHeight="1" x14ac:dyDescent="0.2">
      <c r="A7" s="195" t="s">
        <v>507</v>
      </c>
      <c r="B7" s="195" t="s">
        <v>506</v>
      </c>
      <c r="C7" s="196" t="s">
        <v>505</v>
      </c>
      <c r="D7" s="195" t="s">
        <v>504</v>
      </c>
      <c r="E7" s="176" t="s">
        <v>497</v>
      </c>
      <c r="F7" s="200"/>
      <c r="G7" s="200"/>
      <c r="H7" s="200"/>
      <c r="I7" s="200"/>
      <c r="J7" s="201"/>
      <c r="K7" s="197" t="s">
        <v>496</v>
      </c>
      <c r="L7" s="197"/>
      <c r="N7" s="193"/>
      <c r="O7" s="192"/>
      <c r="P7" s="191"/>
      <c r="Q7" s="191"/>
    </row>
    <row r="8" spans="1:18" s="152" customFormat="1" ht="19.5" customHeight="1" x14ac:dyDescent="0.2">
      <c r="A8" s="195"/>
      <c r="B8" s="195"/>
      <c r="C8" s="196"/>
      <c r="D8" s="195"/>
      <c r="E8" s="170" t="s">
        <v>503</v>
      </c>
      <c r="F8" s="170"/>
      <c r="G8" s="170" t="s">
        <v>502</v>
      </c>
      <c r="H8" s="170"/>
      <c r="I8" s="170" t="s">
        <v>501</v>
      </c>
      <c r="J8" s="170"/>
      <c r="K8" s="169" t="s">
        <v>495</v>
      </c>
      <c r="L8" s="194" t="s">
        <v>500</v>
      </c>
      <c r="M8" s="174"/>
      <c r="N8" s="193"/>
      <c r="O8" s="192"/>
      <c r="P8" s="191"/>
      <c r="Q8" s="191"/>
      <c r="R8" s="174"/>
    </row>
    <row r="9" spans="1:18" s="152" customFormat="1" ht="19.5" customHeight="1" x14ac:dyDescent="0.2">
      <c r="A9" s="189">
        <v>1</v>
      </c>
      <c r="B9" s="188" t="str">
        <f>'Orçamento Sintético'!D8</f>
        <v>SERVIÇOS INICIAIS</v>
      </c>
      <c r="C9" s="187">
        <f>'Orçamento Sintético'!I8</f>
        <v>13546.670000000002</v>
      </c>
      <c r="D9" s="186">
        <f>CRONOGRAMA!C9/CRONOGRAMA!$C$19</f>
        <v>4.2390754078132448E-2</v>
      </c>
      <c r="E9" s="185">
        <f>$C9*F9</f>
        <v>10024.535800000001</v>
      </c>
      <c r="F9" s="184">
        <v>0.74</v>
      </c>
      <c r="G9" s="185">
        <f>$C9*H9</f>
        <v>1219.2003000000002</v>
      </c>
      <c r="H9" s="184">
        <v>0.09</v>
      </c>
      <c r="I9" s="185">
        <f>$C9*J9</f>
        <v>2302.9339000000004</v>
      </c>
      <c r="J9" s="184">
        <v>0.17</v>
      </c>
      <c r="K9" s="183">
        <f>F9+H9+J9</f>
        <v>1</v>
      </c>
      <c r="L9" s="165">
        <f>E9+G9+I9</f>
        <v>13546.670000000002</v>
      </c>
      <c r="N9" s="193"/>
      <c r="O9" s="192"/>
      <c r="P9" s="191"/>
      <c r="Q9" s="191"/>
      <c r="R9" s="174"/>
    </row>
    <row r="10" spans="1:18" s="152" customFormat="1" ht="19.5" customHeight="1" x14ac:dyDescent="0.2">
      <c r="A10" s="189">
        <v>2</v>
      </c>
      <c r="B10" s="188" t="str">
        <f>'Orçamento Sintético'!D19</f>
        <v>COBERTURAS</v>
      </c>
      <c r="C10" s="187">
        <f>'Orçamento Sintético'!I19</f>
        <v>115470.61999999998</v>
      </c>
      <c r="D10" s="186">
        <f>CRONOGRAMA!C10/CRONOGRAMA!$C$19</f>
        <v>0.36133504807229233</v>
      </c>
      <c r="E10" s="185">
        <f>$C10*F10</f>
        <v>34641.185999999994</v>
      </c>
      <c r="F10" s="184">
        <v>0.3</v>
      </c>
      <c r="G10" s="185">
        <f t="shared" ref="G10:G15" si="0">$C10*H10</f>
        <v>46188.247999999992</v>
      </c>
      <c r="H10" s="184">
        <v>0.4</v>
      </c>
      <c r="I10" s="185">
        <f t="shared" ref="I10:I15" si="1">$C10*J10</f>
        <v>34641.185999999994</v>
      </c>
      <c r="J10" s="184">
        <v>0.3</v>
      </c>
      <c r="K10" s="183">
        <f t="shared" ref="K10:K15" si="2">F10+H10+J10</f>
        <v>1</v>
      </c>
      <c r="L10" s="165">
        <f t="shared" ref="L10:L15" si="3">E10+G10+I10</f>
        <v>115470.61999999997</v>
      </c>
      <c r="N10" s="174"/>
      <c r="O10" s="174"/>
      <c r="P10" s="174"/>
      <c r="Q10" s="190"/>
      <c r="R10" s="174"/>
    </row>
    <row r="11" spans="1:18" s="152" customFormat="1" ht="19.5" customHeight="1" x14ac:dyDescent="0.2">
      <c r="A11" s="189">
        <v>3</v>
      </c>
      <c r="B11" s="188" t="str">
        <f>'Orçamento Sintético'!D31</f>
        <v>PLUVIAL</v>
      </c>
      <c r="C11" s="187">
        <f>'Orçamento Sintético'!I31</f>
        <v>3534.73</v>
      </c>
      <c r="D11" s="186">
        <f>CRONOGRAMA!C11/CRONOGRAMA!$C$19</f>
        <v>1.1061011315887749E-2</v>
      </c>
      <c r="E11" s="185">
        <f t="shared" ref="E11:E15" si="4">$C11*F11</f>
        <v>0</v>
      </c>
      <c r="F11" s="184">
        <v>0</v>
      </c>
      <c r="G11" s="185">
        <f t="shared" si="0"/>
        <v>0</v>
      </c>
      <c r="H11" s="184">
        <v>0</v>
      </c>
      <c r="I11" s="185">
        <f t="shared" si="1"/>
        <v>3534.73</v>
      </c>
      <c r="J11" s="184">
        <v>1</v>
      </c>
      <c r="K11" s="183">
        <f t="shared" si="2"/>
        <v>1</v>
      </c>
      <c r="L11" s="165">
        <f>E11+G11+I11</f>
        <v>3534.73</v>
      </c>
      <c r="N11" s="174"/>
      <c r="O11" s="174"/>
      <c r="P11" s="174"/>
      <c r="Q11" s="174"/>
      <c r="R11" s="174"/>
    </row>
    <row r="12" spans="1:18" s="152" customFormat="1" ht="19.5" customHeight="1" x14ac:dyDescent="0.2">
      <c r="A12" s="189">
        <v>4</v>
      </c>
      <c r="B12" s="188" t="str">
        <f>'Orçamento Sintético'!D33</f>
        <v>FECHAMENTO EM ALVENARIA (OITÃO + MURETA) E REVESTIMENTOS</v>
      </c>
      <c r="C12" s="187">
        <f>'Orçamento Sintético'!I33</f>
        <v>13377.789999999997</v>
      </c>
      <c r="D12" s="186">
        <f>CRONOGRAMA!C12/CRONOGRAMA!$C$19</f>
        <v>4.1862288370418652E-2</v>
      </c>
      <c r="E12" s="185">
        <f t="shared" si="4"/>
        <v>13377.789999999997</v>
      </c>
      <c r="F12" s="184">
        <v>1</v>
      </c>
      <c r="G12" s="185">
        <f t="shared" si="0"/>
        <v>0</v>
      </c>
      <c r="H12" s="184">
        <v>0</v>
      </c>
      <c r="I12" s="185">
        <f t="shared" si="1"/>
        <v>0</v>
      </c>
      <c r="J12" s="184">
        <v>0</v>
      </c>
      <c r="K12" s="183">
        <f t="shared" si="2"/>
        <v>1</v>
      </c>
      <c r="L12" s="165">
        <f t="shared" si="3"/>
        <v>13377.789999999997</v>
      </c>
      <c r="N12" s="174"/>
      <c r="O12" s="174"/>
      <c r="P12" s="174"/>
      <c r="Q12" s="174"/>
      <c r="R12" s="174"/>
    </row>
    <row r="13" spans="1:18" s="152" customFormat="1" ht="19.5" customHeight="1" x14ac:dyDescent="0.2">
      <c r="A13" s="189">
        <v>5</v>
      </c>
      <c r="B13" s="188" t="str">
        <f>'Orçamento Sintético'!D40</f>
        <v>TETO (REFEITÓRIO)</v>
      </c>
      <c r="C13" s="187">
        <f>'Orçamento Sintético'!I40</f>
        <v>10537.93</v>
      </c>
      <c r="D13" s="186">
        <f>CRONOGRAMA!C13/CRONOGRAMA!$C$19</f>
        <v>3.2975690640029927E-2</v>
      </c>
      <c r="E13" s="185">
        <f t="shared" si="4"/>
        <v>0</v>
      </c>
      <c r="F13" s="184">
        <v>0</v>
      </c>
      <c r="G13" s="185">
        <f t="shared" si="0"/>
        <v>0</v>
      </c>
      <c r="H13" s="184">
        <v>0</v>
      </c>
      <c r="I13" s="185">
        <f t="shared" si="1"/>
        <v>10537.93</v>
      </c>
      <c r="J13" s="184">
        <v>1</v>
      </c>
      <c r="K13" s="183">
        <f t="shared" si="2"/>
        <v>1</v>
      </c>
      <c r="L13" s="165">
        <f t="shared" si="3"/>
        <v>10537.93</v>
      </c>
      <c r="N13" s="174"/>
      <c r="O13" s="174"/>
      <c r="P13" s="174"/>
      <c r="Q13" s="174"/>
      <c r="R13" s="174"/>
    </row>
    <row r="14" spans="1:18" s="152" customFormat="1" ht="19.5" customHeight="1" x14ac:dyDescent="0.2">
      <c r="A14" s="189">
        <v>6</v>
      </c>
      <c r="B14" s="188" t="str">
        <f>'Orçamento Sintético'!D42</f>
        <v>ESQUADRIAS</v>
      </c>
      <c r="C14" s="187">
        <f>'Orçamento Sintético'!I42</f>
        <v>145718.71000000002</v>
      </c>
      <c r="D14" s="186">
        <f>CRONOGRAMA!C14/CRONOGRAMA!$C$19</f>
        <v>0.45598851970208909</v>
      </c>
      <c r="E14" s="185">
        <f t="shared" si="4"/>
        <v>26229.367800000004</v>
      </c>
      <c r="F14" s="184">
        <v>0.18</v>
      </c>
      <c r="G14" s="185">
        <f t="shared" si="0"/>
        <v>59744.671100000007</v>
      </c>
      <c r="H14" s="184">
        <v>0.41</v>
      </c>
      <c r="I14" s="185">
        <f t="shared" si="1"/>
        <v>59744.671100000007</v>
      </c>
      <c r="J14" s="184">
        <v>0.41</v>
      </c>
      <c r="K14" s="183">
        <f t="shared" si="2"/>
        <v>1</v>
      </c>
      <c r="L14" s="165">
        <f t="shared" si="3"/>
        <v>145718.71000000002</v>
      </c>
      <c r="N14" s="174"/>
      <c r="O14" s="174"/>
      <c r="P14" s="174"/>
      <c r="Q14" s="174"/>
      <c r="R14" s="174"/>
    </row>
    <row r="15" spans="1:18" s="152" customFormat="1" ht="19.5" customHeight="1" x14ac:dyDescent="0.2">
      <c r="A15" s="189">
        <v>7</v>
      </c>
      <c r="B15" s="188" t="str">
        <f>'Orçamento Sintético'!D50</f>
        <v>SERVIÇOS COMPLEMENTARES</v>
      </c>
      <c r="C15" s="187">
        <f>'Orçamento Sintético'!I50</f>
        <v>17380.170000000002</v>
      </c>
      <c r="D15" s="186">
        <f>CRONOGRAMA!C15/CRONOGRAMA!$C$19</f>
        <v>5.438668782114979E-2</v>
      </c>
      <c r="E15" s="185">
        <f t="shared" si="4"/>
        <v>521.40510000000006</v>
      </c>
      <c r="F15" s="184">
        <v>0.03</v>
      </c>
      <c r="G15" s="185">
        <f t="shared" si="0"/>
        <v>521.40510000000006</v>
      </c>
      <c r="H15" s="184">
        <v>0.03</v>
      </c>
      <c r="I15" s="185">
        <f t="shared" si="1"/>
        <v>16337.3598</v>
      </c>
      <c r="J15" s="184">
        <v>0.94</v>
      </c>
      <c r="K15" s="183">
        <f t="shared" si="2"/>
        <v>1</v>
      </c>
      <c r="L15" s="165">
        <f t="shared" si="3"/>
        <v>17380.170000000002</v>
      </c>
      <c r="N15" s="174"/>
      <c r="O15" s="174"/>
      <c r="P15" s="174"/>
      <c r="Q15" s="174"/>
      <c r="R15" s="174"/>
    </row>
    <row r="16" spans="1:18" s="152" customFormat="1" ht="9" customHeight="1" x14ac:dyDescent="0.2">
      <c r="A16" s="182"/>
      <c r="B16" s="154"/>
      <c r="C16" s="154"/>
      <c r="D16" s="154"/>
      <c r="E16" s="154"/>
      <c r="F16" s="154"/>
      <c r="G16" s="154"/>
      <c r="H16" s="154"/>
      <c r="I16" s="154"/>
      <c r="J16" s="154"/>
      <c r="K16" s="154"/>
      <c r="L16" s="181"/>
    </row>
    <row r="17" spans="1:12" s="152" customFormat="1" ht="19.5" customHeight="1" x14ac:dyDescent="0.2">
      <c r="A17" s="180" t="s">
        <v>499</v>
      </c>
      <c r="B17" s="180"/>
      <c r="C17" s="180"/>
      <c r="D17" s="180"/>
      <c r="E17" s="180"/>
      <c r="F17" s="180"/>
      <c r="G17" s="180"/>
      <c r="H17" s="180"/>
      <c r="I17" s="180"/>
      <c r="J17" s="180"/>
      <c r="K17" s="180"/>
      <c r="L17" s="180"/>
    </row>
    <row r="18" spans="1:12" s="152" customFormat="1" ht="9" customHeight="1" x14ac:dyDescent="0.2">
      <c r="A18" s="179"/>
      <c r="B18" s="178"/>
      <c r="C18" s="178"/>
      <c r="D18" s="178"/>
      <c r="E18" s="178"/>
      <c r="F18" s="178"/>
      <c r="G18" s="178"/>
      <c r="H18" s="178"/>
      <c r="I18" s="178"/>
      <c r="J18" s="178"/>
      <c r="K18" s="178"/>
      <c r="L18" s="177"/>
    </row>
    <row r="19" spans="1:12" s="174" customFormat="1" ht="19.5" customHeight="1" x14ac:dyDescent="0.2">
      <c r="A19" s="173" t="s">
        <v>498</v>
      </c>
      <c r="B19" s="173"/>
      <c r="C19" s="172">
        <f>SUM(CRONOGRAMA!C9:C15)</f>
        <v>319566.62</v>
      </c>
      <c r="D19" s="163">
        <f>SUM(CRONOGRAMA!D9:D15)</f>
        <v>0.99999999999999989</v>
      </c>
      <c r="E19" s="176" t="s">
        <v>497</v>
      </c>
      <c r="F19" s="176"/>
      <c r="G19" s="176"/>
      <c r="H19" s="176"/>
      <c r="I19" s="175"/>
      <c r="J19" s="175"/>
      <c r="K19" s="163" t="s">
        <v>496</v>
      </c>
      <c r="L19" s="163"/>
    </row>
    <row r="20" spans="1:12" s="152" customFormat="1" ht="19.5" customHeight="1" x14ac:dyDescent="0.2">
      <c r="A20" s="173"/>
      <c r="B20" s="173"/>
      <c r="C20" s="172"/>
      <c r="D20" s="163"/>
      <c r="E20" s="171" t="str">
        <f>CRONOGRAMA!E8</f>
        <v>30 - MÊS 1</v>
      </c>
      <c r="F20" s="171"/>
      <c r="G20" s="170" t="str">
        <f>CRONOGRAMA!G8</f>
        <v>60 - MÊS 2</v>
      </c>
      <c r="H20" s="170"/>
      <c r="I20" s="170" t="str">
        <f>CRONOGRAMA!I8</f>
        <v>90 - MÊS 3</v>
      </c>
      <c r="J20" s="170"/>
      <c r="K20" s="169" t="s">
        <v>495</v>
      </c>
      <c r="L20" s="168" t="s">
        <v>494</v>
      </c>
    </row>
    <row r="21" spans="1:12" s="152" customFormat="1" ht="24.75" customHeight="1" x14ac:dyDescent="0.2">
      <c r="A21" s="166" t="s">
        <v>493</v>
      </c>
      <c r="B21" s="166"/>
      <c r="C21" s="166"/>
      <c r="D21" s="166"/>
      <c r="E21" s="167">
        <f>SUM(CRONOGRAMA!E9:E15)</f>
        <v>84794.284700000004</v>
      </c>
      <c r="F21" s="164">
        <f>CRONOGRAMA!E21/CRONOGRAMA!$C$19</f>
        <v>0.2653414949909349</v>
      </c>
      <c r="G21" s="167">
        <f>SUM(CRONOGRAMA!G9:G15)</f>
        <v>107673.5245</v>
      </c>
      <c r="H21" s="164">
        <f>CRONOGRAMA!G21/CRONOGRAMA!$C$19</f>
        <v>0.3369360808084399</v>
      </c>
      <c r="I21" s="167">
        <f>SUM(CRONOGRAMA!I9:I15)</f>
        <v>127098.81080000001</v>
      </c>
      <c r="J21" s="164">
        <f>CRONOGRAMA!I21/CRONOGRAMA!$C$19</f>
        <v>0.39772242420062526</v>
      </c>
      <c r="K21" s="163">
        <f>F21+H21+J21</f>
        <v>1</v>
      </c>
      <c r="L21" s="162">
        <f>E21+G21+I21</f>
        <v>319566.62</v>
      </c>
    </row>
    <row r="22" spans="1:12" s="152" customFormat="1" ht="24.75" customHeight="1" x14ac:dyDescent="0.2">
      <c r="A22" s="166" t="s">
        <v>492</v>
      </c>
      <c r="B22" s="166"/>
      <c r="C22" s="166"/>
      <c r="D22" s="166"/>
      <c r="E22" s="165">
        <f>CRONOGRAMA!E21</f>
        <v>84794.284700000004</v>
      </c>
      <c r="F22" s="164">
        <f>CRONOGRAMA!F21</f>
        <v>0.2653414949909349</v>
      </c>
      <c r="G22" s="165">
        <f>CRONOGRAMA!E22+CRONOGRAMA!G21</f>
        <v>192467.80920000002</v>
      </c>
      <c r="H22" s="164">
        <f>CRONOGRAMA!F22+CRONOGRAMA!H21</f>
        <v>0.6022775757993748</v>
      </c>
      <c r="I22" s="165">
        <f>CRONOGRAMA!G22+CRONOGRAMA!I21</f>
        <v>319566.62</v>
      </c>
      <c r="J22" s="164">
        <f>CRONOGRAMA!H22+CRONOGRAMA!J21</f>
        <v>1</v>
      </c>
      <c r="K22" s="163"/>
      <c r="L22" s="162"/>
    </row>
    <row r="23" spans="1:12" s="152" customFormat="1" ht="19.5" customHeight="1" x14ac:dyDescent="0.2">
      <c r="A23" s="161"/>
      <c r="B23" s="161"/>
      <c r="C23" s="161"/>
      <c r="D23" s="161"/>
      <c r="E23" s="161"/>
      <c r="F23" s="161"/>
      <c r="G23" s="161"/>
      <c r="H23" s="161"/>
      <c r="I23" s="161"/>
      <c r="J23" s="161"/>
      <c r="K23" s="161"/>
      <c r="L23" s="161"/>
    </row>
    <row r="24" spans="1:12" s="159" customFormat="1" ht="19.5" customHeight="1" x14ac:dyDescent="0.2">
      <c r="A24" s="160"/>
      <c r="B24" s="160"/>
      <c r="C24" s="160"/>
      <c r="D24" s="160"/>
      <c r="E24" s="160"/>
      <c r="F24" s="160"/>
      <c r="G24" s="160"/>
      <c r="H24" s="160"/>
      <c r="I24" s="160"/>
      <c r="J24" s="160"/>
      <c r="K24" s="160"/>
      <c r="L24" s="160"/>
    </row>
    <row r="25" spans="1:12" s="152" customFormat="1" ht="30.75" customHeight="1" x14ac:dyDescent="0.2">
      <c r="A25" s="158" t="s">
        <v>491</v>
      </c>
      <c r="B25" s="158"/>
      <c r="C25" s="158"/>
      <c r="D25" s="158"/>
      <c r="E25" s="158"/>
      <c r="F25" s="158"/>
      <c r="G25" s="157"/>
      <c r="H25" s="156"/>
      <c r="I25" s="157"/>
      <c r="J25" s="156"/>
      <c r="K25" s="155"/>
      <c r="L25" s="155"/>
    </row>
    <row r="28" spans="1:12" s="152" customFormat="1" ht="11.25" x14ac:dyDescent="0.2">
      <c r="F28" s="154"/>
      <c r="H28" s="154"/>
      <c r="J28" s="154"/>
      <c r="K28" s="153"/>
    </row>
  </sheetData>
  <mergeCells count="32">
    <mergeCell ref="A1:L1"/>
    <mergeCell ref="A2:L2"/>
    <mergeCell ref="A3:L3"/>
    <mergeCell ref="A4:L4"/>
    <mergeCell ref="A5:L5"/>
    <mergeCell ref="A6:L6"/>
    <mergeCell ref="A7:A8"/>
    <mergeCell ref="B7:B8"/>
    <mergeCell ref="C7:C8"/>
    <mergeCell ref="D7:D8"/>
    <mergeCell ref="K7:L7"/>
    <mergeCell ref="E8:F8"/>
    <mergeCell ref="G8:H8"/>
    <mergeCell ref="E7:J7"/>
    <mergeCell ref="A17:L17"/>
    <mergeCell ref="A19:B20"/>
    <mergeCell ref="C19:C20"/>
    <mergeCell ref="D19:D20"/>
    <mergeCell ref="E19:H19"/>
    <mergeCell ref="K19:L19"/>
    <mergeCell ref="E20:F20"/>
    <mergeCell ref="G20:H20"/>
    <mergeCell ref="A25:F25"/>
    <mergeCell ref="K25:L25"/>
    <mergeCell ref="I8:J8"/>
    <mergeCell ref="I20:J20"/>
    <mergeCell ref="A21:D21"/>
    <mergeCell ref="K21:K22"/>
    <mergeCell ref="L21:L22"/>
    <mergeCell ref="A22:D22"/>
    <mergeCell ref="A23:L23"/>
    <mergeCell ref="A24:L24"/>
  </mergeCells>
  <printOptions horizontalCentered="1"/>
  <pageMargins left="0.31527777777777799" right="0.35416666666666702" top="0.47222222222222199" bottom="0.47222222222222199" header="0.511811023622047" footer="0.511811023622047"/>
  <pageSetup paperSize="9" scale="55"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2FD73-38DF-42C5-9699-061950BE30C8}">
  <sheetPr>
    <tabColor rgb="FFFF6600"/>
  </sheetPr>
  <dimension ref="A1:C40"/>
  <sheetViews>
    <sheetView zoomScale="110" zoomScaleNormal="110" zoomScalePageLayoutView="110" workbookViewId="0">
      <selection activeCell="J26" sqref="J26"/>
    </sheetView>
  </sheetViews>
  <sheetFormatPr defaultRowHeight="12.75" x14ac:dyDescent="0.2"/>
  <cols>
    <col min="1" max="1" width="7.875" style="37" customWidth="1"/>
    <col min="2" max="2" width="50.125" style="37" customWidth="1"/>
    <col min="3" max="3" width="10.5" style="37" customWidth="1"/>
    <col min="4" max="1025" width="7.875" style="37" customWidth="1"/>
    <col min="1026" max="16384" width="9" style="37"/>
  </cols>
  <sheetData>
    <row r="1" spans="1:3" ht="16.5" thickBot="1" x14ac:dyDescent="0.3">
      <c r="A1" s="36"/>
      <c r="B1" s="36"/>
      <c r="C1" s="36"/>
    </row>
    <row r="2" spans="1:3" ht="16.5" customHeight="1" thickBot="1" x14ac:dyDescent="0.3">
      <c r="A2" s="38"/>
      <c r="B2" s="38"/>
      <c r="C2" s="38"/>
    </row>
    <row r="3" spans="1:3" ht="13.5" thickBot="1" x14ac:dyDescent="0.25">
      <c r="A3" s="39" t="s">
        <v>168</v>
      </c>
      <c r="B3" s="39"/>
      <c r="C3" s="39"/>
    </row>
    <row r="4" spans="1:3" ht="13.5" thickBot="1" x14ac:dyDescent="0.25">
      <c r="A4" s="39"/>
      <c r="B4" s="39"/>
      <c r="C4" s="39"/>
    </row>
    <row r="5" spans="1:3" ht="15.75" thickBot="1" x14ac:dyDescent="0.25">
      <c r="A5" s="40" t="s">
        <v>169</v>
      </c>
      <c r="B5" s="40"/>
      <c r="C5" s="40"/>
    </row>
    <row r="6" spans="1:3" ht="16.5" thickBot="1" x14ac:dyDescent="0.3">
      <c r="A6" s="41" t="s">
        <v>1</v>
      </c>
      <c r="B6" s="42" t="s">
        <v>170</v>
      </c>
      <c r="C6" s="43" t="s">
        <v>171</v>
      </c>
    </row>
    <row r="7" spans="1:3" ht="14.25" x14ac:dyDescent="0.2">
      <c r="A7" s="44">
        <v>1</v>
      </c>
      <c r="B7" s="45" t="s">
        <v>172</v>
      </c>
      <c r="C7" s="46"/>
    </row>
    <row r="8" spans="1:3" ht="13.5" thickBot="1" x14ac:dyDescent="0.25">
      <c r="A8" s="47"/>
      <c r="B8" s="48" t="s">
        <v>173</v>
      </c>
      <c r="C8" s="49">
        <f>'COMP BDI'!B7</f>
        <v>0.04</v>
      </c>
    </row>
    <row r="9" spans="1:3" ht="14.25" x14ac:dyDescent="0.2">
      <c r="A9" s="44">
        <v>2</v>
      </c>
      <c r="B9" s="45" t="s">
        <v>174</v>
      </c>
      <c r="C9" s="50"/>
    </row>
    <row r="10" spans="1:3" ht="13.5" thickBot="1" x14ac:dyDescent="0.25">
      <c r="A10" s="47"/>
      <c r="B10" s="48" t="s">
        <v>173</v>
      </c>
      <c r="C10" s="49">
        <f>'COMP BDI'!B10</f>
        <v>1.3899999999999999E-2</v>
      </c>
    </row>
    <row r="11" spans="1:3" ht="14.25" x14ac:dyDescent="0.2">
      <c r="A11" s="44">
        <v>3</v>
      </c>
      <c r="B11" s="45" t="s">
        <v>175</v>
      </c>
      <c r="C11" s="50"/>
    </row>
    <row r="12" spans="1:3" ht="14.25" x14ac:dyDescent="0.2">
      <c r="A12" s="51" t="s">
        <v>176</v>
      </c>
      <c r="B12" s="52" t="s">
        <v>177</v>
      </c>
      <c r="C12" s="53">
        <f>'COMP BDI'!B9</f>
        <v>1.2699999999999999E-2</v>
      </c>
    </row>
    <row r="13" spans="1:3" ht="14.25" x14ac:dyDescent="0.2">
      <c r="A13" s="51" t="s">
        <v>178</v>
      </c>
      <c r="B13" s="52" t="s">
        <v>179</v>
      </c>
      <c r="C13" s="53">
        <f>'COMP BDI'!B8</f>
        <v>0.01</v>
      </c>
    </row>
    <row r="14" spans="1:3" ht="13.5" thickBot="1" x14ac:dyDescent="0.25">
      <c r="A14" s="47"/>
      <c r="B14" s="48" t="s">
        <v>173</v>
      </c>
      <c r="C14" s="49">
        <f>SUM(C12:C13)</f>
        <v>2.2699999999999998E-2</v>
      </c>
    </row>
    <row r="15" spans="1:3" ht="14.25" x14ac:dyDescent="0.2">
      <c r="A15" s="44">
        <v>4</v>
      </c>
      <c r="B15" s="45" t="s">
        <v>180</v>
      </c>
      <c r="C15" s="50"/>
    </row>
    <row r="16" spans="1:3" ht="14.25" x14ac:dyDescent="0.2">
      <c r="A16" s="51" t="s">
        <v>181</v>
      </c>
      <c r="B16" s="52" t="s">
        <v>182</v>
      </c>
      <c r="C16" s="53">
        <f>'COMP BDI'!B12</f>
        <v>6.4999999999999997E-3</v>
      </c>
    </row>
    <row r="17" spans="1:3" ht="14.25" x14ac:dyDescent="0.2">
      <c r="A17" s="51" t="s">
        <v>183</v>
      </c>
      <c r="B17" s="52" t="s">
        <v>184</v>
      </c>
      <c r="C17" s="53">
        <f>'COMP BDI'!B13</f>
        <v>0.03</v>
      </c>
    </row>
    <row r="18" spans="1:3" ht="14.25" x14ac:dyDescent="0.2">
      <c r="A18" s="51" t="s">
        <v>185</v>
      </c>
      <c r="B18" s="52" t="s">
        <v>186</v>
      </c>
      <c r="C18" s="53">
        <f>'COMP BDI'!B14</f>
        <v>0.02</v>
      </c>
    </row>
    <row r="19" spans="1:3" ht="14.25" x14ac:dyDescent="0.2">
      <c r="A19" s="51" t="s">
        <v>187</v>
      </c>
      <c r="B19" s="52" t="s">
        <v>188</v>
      </c>
      <c r="C19" s="53">
        <v>0.02</v>
      </c>
    </row>
    <row r="20" spans="1:3" ht="13.5" thickBot="1" x14ac:dyDescent="0.25">
      <c r="A20" s="47"/>
      <c r="B20" s="48" t="s">
        <v>173</v>
      </c>
      <c r="C20" s="49">
        <f>SUM(C16:C19)</f>
        <v>7.6499999999999999E-2</v>
      </c>
    </row>
    <row r="21" spans="1:3" ht="14.25" x14ac:dyDescent="0.2">
      <c r="A21" s="44">
        <v>5</v>
      </c>
      <c r="B21" s="45" t="s">
        <v>189</v>
      </c>
      <c r="C21" s="50"/>
    </row>
    <row r="22" spans="1:3" ht="14.25" x14ac:dyDescent="0.2">
      <c r="A22" s="54"/>
      <c r="B22" s="55" t="s">
        <v>189</v>
      </c>
      <c r="C22" s="56">
        <v>7.0000000000000007E-2</v>
      </c>
    </row>
    <row r="23" spans="1:3" ht="13.5" thickBot="1" x14ac:dyDescent="0.25">
      <c r="A23" s="47"/>
      <c r="B23" s="48" t="s">
        <v>173</v>
      </c>
      <c r="C23" s="49">
        <f>C22</f>
        <v>7.0000000000000007E-2</v>
      </c>
    </row>
    <row r="24" spans="1:3" ht="15.75" thickBot="1" x14ac:dyDescent="0.3">
      <c r="A24" s="57" t="s">
        <v>190</v>
      </c>
      <c r="B24" s="57"/>
      <c r="C24" s="58">
        <f>'COMP BDI'!B17</f>
        <v>0.24839689994585834</v>
      </c>
    </row>
    <row r="25" spans="1:3" ht="15" thickBot="1" x14ac:dyDescent="0.25">
      <c r="A25" s="59"/>
      <c r="B25" s="60"/>
      <c r="C25" s="61"/>
    </row>
    <row r="26" spans="1:3" x14ac:dyDescent="0.2">
      <c r="A26" s="62"/>
      <c r="B26" s="62"/>
      <c r="C26" s="62"/>
    </row>
    <row r="27" spans="1:3" ht="15" x14ac:dyDescent="0.25">
      <c r="A27" s="63" t="s">
        <v>191</v>
      </c>
      <c r="B27" s="63"/>
      <c r="C27" s="63"/>
    </row>
    <row r="28" spans="1:3" ht="14.25" x14ac:dyDescent="0.2">
      <c r="A28" s="64"/>
      <c r="B28" s="64"/>
      <c r="C28" s="64"/>
    </row>
    <row r="29" spans="1:3" ht="14.25" x14ac:dyDescent="0.2">
      <c r="A29" s="64"/>
      <c r="B29" s="64"/>
      <c r="C29" s="64"/>
    </row>
    <row r="30" spans="1:3" ht="14.25" x14ac:dyDescent="0.2">
      <c r="A30" s="64"/>
      <c r="B30" s="64"/>
      <c r="C30" s="64"/>
    </row>
    <row r="31" spans="1:3" ht="14.25" x14ac:dyDescent="0.2">
      <c r="A31" s="64"/>
      <c r="B31" s="64"/>
      <c r="C31" s="64"/>
    </row>
    <row r="32" spans="1:3" ht="15" x14ac:dyDescent="0.25">
      <c r="A32" s="65"/>
      <c r="B32" s="65"/>
      <c r="C32" s="65"/>
    </row>
    <row r="33" spans="1:3" ht="13.5" thickBot="1" x14ac:dyDescent="0.25">
      <c r="A33" s="66"/>
      <c r="B33" s="66"/>
      <c r="C33" s="66"/>
    </row>
    <row r="34" spans="1:3" ht="15" thickBot="1" x14ac:dyDescent="0.25">
      <c r="A34" s="59"/>
      <c r="B34" s="60"/>
      <c r="C34" s="61"/>
    </row>
    <row r="35" spans="1:3" x14ac:dyDescent="0.2">
      <c r="A35" s="62"/>
      <c r="B35" s="62"/>
      <c r="C35" s="62"/>
    </row>
    <row r="36" spans="1:3" x14ac:dyDescent="0.2">
      <c r="A36" s="67" t="s">
        <v>192</v>
      </c>
      <c r="B36" s="67"/>
      <c r="C36" s="67"/>
    </row>
    <row r="37" spans="1:3" ht="14.25" x14ac:dyDescent="0.2">
      <c r="A37" s="64"/>
      <c r="B37" s="64"/>
      <c r="C37" s="64"/>
    </row>
    <row r="38" spans="1:3" ht="14.25" x14ac:dyDescent="0.2">
      <c r="A38" s="64" t="s">
        <v>193</v>
      </c>
      <c r="B38" s="64"/>
      <c r="C38" s="64"/>
    </row>
    <row r="39" spans="1:3" ht="15" x14ac:dyDescent="0.2">
      <c r="A39" s="68" t="s">
        <v>194</v>
      </c>
      <c r="B39" s="68"/>
      <c r="C39" s="68"/>
    </row>
    <row r="40" spans="1:3" ht="13.5" thickBot="1" x14ac:dyDescent="0.25">
      <c r="A40" s="69" t="s">
        <v>195</v>
      </c>
      <c r="B40" s="69"/>
      <c r="C40" s="69"/>
    </row>
  </sheetData>
  <mergeCells count="19">
    <mergeCell ref="A40:C40"/>
    <mergeCell ref="A33:C33"/>
    <mergeCell ref="A35:C35"/>
    <mergeCell ref="A36:C36"/>
    <mergeCell ref="A37:C37"/>
    <mergeCell ref="A38:C38"/>
    <mergeCell ref="A39:C39"/>
    <mergeCell ref="A27:C27"/>
    <mergeCell ref="A28:C28"/>
    <mergeCell ref="A29:C29"/>
    <mergeCell ref="A30:C30"/>
    <mergeCell ref="A31:C31"/>
    <mergeCell ref="A32:C32"/>
    <mergeCell ref="A1:C1"/>
    <mergeCell ref="A2:C2"/>
    <mergeCell ref="A3:C4"/>
    <mergeCell ref="A5:C5"/>
    <mergeCell ref="A24:B24"/>
    <mergeCell ref="A26:C26"/>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E0FDA-D4DD-48F9-86C1-D9D554B2DB3E}">
  <sheetPr>
    <tabColor rgb="FFFF6600"/>
  </sheetPr>
  <dimension ref="A5:I57"/>
  <sheetViews>
    <sheetView zoomScale="110" zoomScaleNormal="110" zoomScalePageLayoutView="110" workbookViewId="0">
      <selection sqref="A1:J7"/>
    </sheetView>
  </sheetViews>
  <sheetFormatPr defaultRowHeight="14.25" x14ac:dyDescent="0.2"/>
  <cols>
    <col min="1" max="1" width="63" style="60" customWidth="1"/>
    <col min="2" max="2" width="8.75" style="60" customWidth="1"/>
    <col min="3" max="4" width="7.5" style="60" customWidth="1"/>
    <col min="5" max="5" width="1.875" style="60" customWidth="1"/>
    <col min="6" max="6" width="21.25" style="60" customWidth="1"/>
    <col min="7" max="9" width="7.5" style="60" customWidth="1"/>
    <col min="10" max="1025" width="7.875" style="37" customWidth="1"/>
    <col min="1026" max="16384" width="9" style="37"/>
  </cols>
  <sheetData>
    <row r="5" spans="1:9" ht="13.5" customHeight="1" thickBot="1" x14ac:dyDescent="0.25">
      <c r="B5" s="70" t="s">
        <v>196</v>
      </c>
      <c r="F5" s="71" t="s">
        <v>197</v>
      </c>
      <c r="G5" s="71"/>
      <c r="H5" s="71"/>
      <c r="I5" s="71"/>
    </row>
    <row r="6" spans="1:9" ht="29.25" thickBot="1" x14ac:dyDescent="0.25">
      <c r="F6" s="72" t="s">
        <v>198</v>
      </c>
      <c r="G6" s="73" t="s">
        <v>199</v>
      </c>
      <c r="H6" s="73" t="s">
        <v>200</v>
      </c>
      <c r="I6" s="73" t="s">
        <v>201</v>
      </c>
    </row>
    <row r="7" spans="1:9" ht="15" thickBot="1" x14ac:dyDescent="0.25">
      <c r="A7" s="74" t="s">
        <v>202</v>
      </c>
      <c r="B7" s="70">
        <v>0.04</v>
      </c>
      <c r="F7" s="75" t="s">
        <v>202</v>
      </c>
      <c r="G7" s="76">
        <v>0.03</v>
      </c>
      <c r="H7" s="76">
        <v>0.04</v>
      </c>
      <c r="I7" s="76">
        <v>5.5E-2</v>
      </c>
    </row>
    <row r="8" spans="1:9" ht="15" thickBot="1" x14ac:dyDescent="0.25">
      <c r="A8" s="74" t="s">
        <v>179</v>
      </c>
      <c r="B8" s="70">
        <v>0.01</v>
      </c>
      <c r="F8" s="77" t="s">
        <v>179</v>
      </c>
      <c r="G8" s="76">
        <v>8.0000000000000002E-3</v>
      </c>
      <c r="H8" s="76">
        <v>8.0000000000000002E-3</v>
      </c>
      <c r="I8" s="76">
        <v>0.01</v>
      </c>
    </row>
    <row r="9" spans="1:9" ht="15" thickBot="1" x14ac:dyDescent="0.25">
      <c r="A9" s="74" t="s">
        <v>177</v>
      </c>
      <c r="B9" s="70">
        <v>1.2699999999999999E-2</v>
      </c>
      <c r="F9" s="77" t="s">
        <v>177</v>
      </c>
      <c r="G9" s="76">
        <v>9.7000000000000003E-3</v>
      </c>
      <c r="H9" s="76">
        <v>1.2699999999999999E-2</v>
      </c>
      <c r="I9" s="76">
        <v>1.2699999999999999E-2</v>
      </c>
    </row>
    <row r="10" spans="1:9" ht="15" thickBot="1" x14ac:dyDescent="0.25">
      <c r="A10" s="74" t="s">
        <v>203</v>
      </c>
      <c r="B10" s="70">
        <v>1.3899999999999999E-2</v>
      </c>
      <c r="F10" s="77" t="s">
        <v>203</v>
      </c>
      <c r="G10" s="76">
        <v>5.8999999999999999E-3</v>
      </c>
      <c r="H10" s="76">
        <v>1.23E-2</v>
      </c>
      <c r="I10" s="76">
        <v>1.3899999999999999E-2</v>
      </c>
    </row>
    <row r="11" spans="1:9" ht="15" thickBot="1" x14ac:dyDescent="0.25">
      <c r="A11" s="74" t="s">
        <v>204</v>
      </c>
      <c r="B11" s="70">
        <v>7.0000000000000007E-2</v>
      </c>
      <c r="F11" s="77" t="s">
        <v>204</v>
      </c>
      <c r="G11" s="76">
        <v>6.1600000000000002E-2</v>
      </c>
      <c r="H11" s="76">
        <v>7.3999999999999996E-2</v>
      </c>
      <c r="I11" s="76">
        <v>8.9599999999999999E-2</v>
      </c>
    </row>
    <row r="12" spans="1:9" ht="15" customHeight="1" thickBot="1" x14ac:dyDescent="0.25">
      <c r="A12" s="74" t="s">
        <v>182</v>
      </c>
      <c r="B12" s="78">
        <v>6.4999999999999997E-3</v>
      </c>
      <c r="F12" s="77" t="s">
        <v>205</v>
      </c>
      <c r="G12" s="79" t="s">
        <v>206</v>
      </c>
      <c r="H12" s="79"/>
      <c r="I12" s="79"/>
    </row>
    <row r="13" spans="1:9" x14ac:dyDescent="0.2">
      <c r="A13" s="74" t="s">
        <v>184</v>
      </c>
      <c r="B13" s="78">
        <v>0.03</v>
      </c>
    </row>
    <row r="14" spans="1:9" ht="15" thickBot="1" x14ac:dyDescent="0.25">
      <c r="A14" s="74" t="s">
        <v>207</v>
      </c>
      <c r="B14" s="78">
        <v>0.02</v>
      </c>
      <c r="F14" s="80" t="s">
        <v>208</v>
      </c>
      <c r="G14" s="80"/>
      <c r="H14" s="80"/>
      <c r="I14" s="80"/>
    </row>
    <row r="15" spans="1:9" ht="29.25" thickBot="1" x14ac:dyDescent="0.25">
      <c r="A15" s="74" t="s">
        <v>209</v>
      </c>
      <c r="B15" s="78">
        <v>0.02</v>
      </c>
      <c r="F15" s="81" t="s">
        <v>198</v>
      </c>
      <c r="G15" s="82" t="s">
        <v>199</v>
      </c>
      <c r="H15" s="82" t="s">
        <v>200</v>
      </c>
      <c r="I15" s="82" t="s">
        <v>201</v>
      </c>
    </row>
    <row r="16" spans="1:9" ht="15" thickBot="1" x14ac:dyDescent="0.25">
      <c r="B16" s="83"/>
      <c r="F16" s="84" t="s">
        <v>202</v>
      </c>
      <c r="G16" s="85">
        <v>3.4299999999999997E-2</v>
      </c>
      <c r="H16" s="85">
        <v>4.9299999999999997E-2</v>
      </c>
      <c r="I16" s="85">
        <v>6.7100000000000007E-2</v>
      </c>
    </row>
    <row r="17" spans="1:9" ht="15" thickBot="1" x14ac:dyDescent="0.25">
      <c r="A17" s="86" t="s">
        <v>210</v>
      </c>
      <c r="B17" s="87">
        <f>(((1+B7+B8+B9)*(1+B10)*(1+B11))/(1-(B12+B13+B14+B15)))-1</f>
        <v>0.24839689994585834</v>
      </c>
      <c r="F17" s="84" t="s">
        <v>179</v>
      </c>
      <c r="G17" s="85">
        <v>2.8E-3</v>
      </c>
      <c r="H17" s="85">
        <v>4.8999999999999998E-3</v>
      </c>
      <c r="I17" s="85">
        <v>7.4999999999999997E-3</v>
      </c>
    </row>
    <row r="18" spans="1:9" ht="15" thickBot="1" x14ac:dyDescent="0.25">
      <c r="F18" s="84" t="s">
        <v>177</v>
      </c>
      <c r="G18" s="85">
        <v>0.01</v>
      </c>
      <c r="H18" s="85">
        <v>1.3899999999999999E-2</v>
      </c>
      <c r="I18" s="85">
        <v>1.7399999999999999E-2</v>
      </c>
    </row>
    <row r="19" spans="1:9" ht="15" thickBot="1" x14ac:dyDescent="0.25">
      <c r="F19" s="84" t="s">
        <v>203</v>
      </c>
      <c r="G19" s="85">
        <v>9.4000000000000004E-3</v>
      </c>
      <c r="H19" s="85">
        <v>9.9000000000000008E-3</v>
      </c>
      <c r="I19" s="85">
        <v>1.17E-2</v>
      </c>
    </row>
    <row r="20" spans="1:9" ht="15" thickBot="1" x14ac:dyDescent="0.25">
      <c r="F20" s="84" t="s">
        <v>204</v>
      </c>
      <c r="G20" s="85">
        <v>6.7400000000000002E-2</v>
      </c>
      <c r="H20" s="85">
        <v>8.0399999999999999E-2</v>
      </c>
      <c r="I20" s="85">
        <v>9.4E-2</v>
      </c>
    </row>
    <row r="21" spans="1:9" ht="15" customHeight="1" thickBot="1" x14ac:dyDescent="0.25">
      <c r="F21" s="84" t="s">
        <v>205</v>
      </c>
      <c r="G21" s="88" t="s">
        <v>206</v>
      </c>
      <c r="H21" s="88"/>
      <c r="I21" s="88"/>
    </row>
    <row r="22" spans="1:9" x14ac:dyDescent="0.2">
      <c r="A22" s="60" t="s">
        <v>211</v>
      </c>
    </row>
    <row r="23" spans="1:9" ht="15" customHeight="1" thickBot="1" x14ac:dyDescent="0.25">
      <c r="A23" s="60" t="s">
        <v>212</v>
      </c>
      <c r="F23" s="89" t="s">
        <v>213</v>
      </c>
      <c r="G23" s="89"/>
      <c r="H23" s="89"/>
      <c r="I23" s="89"/>
    </row>
    <row r="24" spans="1:9" ht="29.25" thickBot="1" x14ac:dyDescent="0.25">
      <c r="F24" s="81" t="s">
        <v>198</v>
      </c>
      <c r="G24" s="82" t="s">
        <v>199</v>
      </c>
      <c r="H24" s="82" t="s">
        <v>200</v>
      </c>
      <c r="I24" s="82" t="s">
        <v>201</v>
      </c>
    </row>
    <row r="25" spans="1:9" ht="15" thickBot="1" x14ac:dyDescent="0.25">
      <c r="A25" s="90" t="s">
        <v>214</v>
      </c>
      <c r="B25" s="90"/>
      <c r="C25" s="90"/>
      <c r="D25" s="90"/>
      <c r="F25" s="84" t="s">
        <v>202</v>
      </c>
      <c r="G25" s="85">
        <v>3.7999999999999999E-2</v>
      </c>
      <c r="H25" s="85">
        <v>4.0099999999999997E-2</v>
      </c>
      <c r="I25" s="85">
        <v>4.6699999999999998E-2</v>
      </c>
    </row>
    <row r="26" spans="1:9" ht="15" thickBot="1" x14ac:dyDescent="0.25">
      <c r="F26" s="84" t="s">
        <v>179</v>
      </c>
      <c r="G26" s="85">
        <v>3.2000000000000002E-3</v>
      </c>
      <c r="H26" s="85">
        <v>4.0000000000000001E-3</v>
      </c>
      <c r="I26" s="85">
        <v>7.4000000000000003E-3</v>
      </c>
    </row>
    <row r="27" spans="1:9" ht="15.75" customHeight="1" thickBot="1" x14ac:dyDescent="0.25">
      <c r="A27" s="91" t="s">
        <v>215</v>
      </c>
      <c r="B27" s="91"/>
      <c r="C27" s="91"/>
      <c r="D27" s="91"/>
      <c r="E27" s="92"/>
      <c r="F27" s="84" t="s">
        <v>177</v>
      </c>
      <c r="G27" s="85">
        <v>5.0000000000000001E-3</v>
      </c>
      <c r="H27" s="85">
        <v>5.5999999999999999E-3</v>
      </c>
      <c r="I27" s="85">
        <v>9.7000000000000003E-3</v>
      </c>
    </row>
    <row r="28" spans="1:9" ht="29.25" thickBot="1" x14ac:dyDescent="0.25">
      <c r="A28" s="93" t="s">
        <v>216</v>
      </c>
      <c r="B28" s="94" t="s">
        <v>199</v>
      </c>
      <c r="C28" s="94" t="s">
        <v>200</v>
      </c>
      <c r="D28" s="94" t="s">
        <v>201</v>
      </c>
      <c r="E28" s="95"/>
      <c r="F28" s="84" t="s">
        <v>203</v>
      </c>
      <c r="G28" s="85">
        <v>1.0200000000000001E-2</v>
      </c>
      <c r="H28" s="85">
        <v>1.11E-2</v>
      </c>
      <c r="I28" s="85">
        <v>1.21E-2</v>
      </c>
    </row>
    <row r="29" spans="1:9" ht="15" thickBot="1" x14ac:dyDescent="0.25">
      <c r="A29" s="96" t="s">
        <v>197</v>
      </c>
      <c r="B29" s="76">
        <v>0.2034</v>
      </c>
      <c r="C29" s="76">
        <v>0.22120000000000001</v>
      </c>
      <c r="D29" s="76">
        <v>0.25</v>
      </c>
      <c r="E29" s="97"/>
      <c r="F29" s="84" t="s">
        <v>204</v>
      </c>
      <c r="G29" s="85">
        <v>6.6400000000000001E-2</v>
      </c>
      <c r="H29" s="85">
        <v>7.2999999999999995E-2</v>
      </c>
      <c r="I29" s="85">
        <v>8.6900000000000005E-2</v>
      </c>
    </row>
    <row r="30" spans="1:9" ht="15" customHeight="1" thickBot="1" x14ac:dyDescent="0.25">
      <c r="A30" s="98" t="s">
        <v>213</v>
      </c>
      <c r="B30" s="85">
        <v>0.19600000000000001</v>
      </c>
      <c r="C30" s="85">
        <v>0.2097</v>
      </c>
      <c r="D30" s="85">
        <v>0.24229999999999999</v>
      </c>
      <c r="E30" s="97"/>
      <c r="F30" s="84" t="s">
        <v>205</v>
      </c>
      <c r="G30" s="88" t="s">
        <v>206</v>
      </c>
      <c r="H30" s="88"/>
      <c r="I30" s="88"/>
    </row>
    <row r="31" spans="1:9" ht="29.25" thickBot="1" x14ac:dyDescent="0.25">
      <c r="A31" s="98" t="s">
        <v>208</v>
      </c>
      <c r="B31" s="85">
        <v>0.20760000000000001</v>
      </c>
      <c r="C31" s="85">
        <v>0.24179999999999999</v>
      </c>
      <c r="D31" s="85">
        <v>0.26440000000000002</v>
      </c>
      <c r="E31" s="97"/>
    </row>
    <row r="32" spans="1:9" ht="29.25" thickBot="1" x14ac:dyDescent="0.25">
      <c r="A32" s="98" t="s">
        <v>217</v>
      </c>
      <c r="B32" s="85">
        <v>0.24</v>
      </c>
      <c r="C32" s="85">
        <v>0.25840000000000002</v>
      </c>
      <c r="D32" s="85">
        <v>0.27860000000000001</v>
      </c>
      <c r="E32" s="97"/>
    </row>
    <row r="33" spans="1:9" ht="29.25" thickBot="1" x14ac:dyDescent="0.25">
      <c r="A33" s="98" t="s">
        <v>218</v>
      </c>
      <c r="B33" s="85">
        <v>0.22800000000000001</v>
      </c>
      <c r="C33" s="85">
        <v>0.27479999999999999</v>
      </c>
      <c r="D33" s="85">
        <v>0.3095</v>
      </c>
      <c r="E33" s="97"/>
      <c r="F33" s="81" t="s">
        <v>198</v>
      </c>
      <c r="G33" s="82" t="s">
        <v>199</v>
      </c>
      <c r="H33" s="82" t="s">
        <v>200</v>
      </c>
      <c r="I33" s="82" t="s">
        <v>201</v>
      </c>
    </row>
    <row r="34" spans="1:9" ht="15" thickBot="1" x14ac:dyDescent="0.25">
      <c r="A34" s="98" t="s">
        <v>219</v>
      </c>
      <c r="B34" s="85">
        <v>0.111</v>
      </c>
      <c r="C34" s="85">
        <v>0.14019999999999999</v>
      </c>
      <c r="D34" s="85">
        <v>0.16800000000000001</v>
      </c>
      <c r="E34" s="97"/>
      <c r="F34" s="84" t="s">
        <v>202</v>
      </c>
      <c r="G34" s="85">
        <v>5.2900000000000003E-2</v>
      </c>
      <c r="H34" s="85">
        <v>5.9200000000000003E-2</v>
      </c>
      <c r="I34" s="85">
        <v>7.9299999999999995E-2</v>
      </c>
    </row>
    <row r="35" spans="1:9" ht="15" thickBot="1" x14ac:dyDescent="0.25">
      <c r="F35" s="84" t="s">
        <v>179</v>
      </c>
      <c r="G35" s="85">
        <v>2.5000000000000001E-3</v>
      </c>
      <c r="H35" s="85">
        <v>5.1000000000000004E-3</v>
      </c>
      <c r="I35" s="85">
        <v>5.5999999999999999E-3</v>
      </c>
    </row>
    <row r="36" spans="1:9" ht="15" thickBot="1" x14ac:dyDescent="0.25">
      <c r="F36" s="84" t="s">
        <v>177</v>
      </c>
      <c r="G36" s="85">
        <v>0.01</v>
      </c>
      <c r="H36" s="85">
        <v>1.4800000000000001E-2</v>
      </c>
      <c r="I36" s="85">
        <v>1.9699999999999999E-2</v>
      </c>
    </row>
    <row r="37" spans="1:9" ht="15" thickBot="1" x14ac:dyDescent="0.25">
      <c r="F37" s="84" t="s">
        <v>203</v>
      </c>
      <c r="G37" s="85">
        <v>1.01E-2</v>
      </c>
      <c r="H37" s="85">
        <v>1.0699999999999999E-2</v>
      </c>
      <c r="I37" s="85">
        <v>1.11E-2</v>
      </c>
    </row>
    <row r="38" spans="1:9" ht="15" thickBot="1" x14ac:dyDescent="0.25">
      <c r="F38" s="84" t="s">
        <v>204</v>
      </c>
      <c r="G38" s="85">
        <v>0.08</v>
      </c>
      <c r="H38" s="85">
        <v>8.3099999999999993E-2</v>
      </c>
      <c r="I38" s="85">
        <v>9.5100000000000004E-2</v>
      </c>
    </row>
    <row r="39" spans="1:9" ht="15" customHeight="1" thickBot="1" x14ac:dyDescent="0.25">
      <c r="F39" s="84" t="s">
        <v>205</v>
      </c>
      <c r="G39" s="88" t="s">
        <v>206</v>
      </c>
      <c r="H39" s="88"/>
      <c r="I39" s="88"/>
    </row>
    <row r="41" spans="1:9" ht="15" thickBot="1" x14ac:dyDescent="0.25">
      <c r="F41" s="60" t="s">
        <v>220</v>
      </c>
    </row>
    <row r="42" spans="1:9" ht="29.25" thickBot="1" x14ac:dyDescent="0.25">
      <c r="F42" s="81" t="s">
        <v>198</v>
      </c>
      <c r="G42" s="82" t="s">
        <v>199</v>
      </c>
      <c r="H42" s="82" t="s">
        <v>200</v>
      </c>
      <c r="I42" s="82" t="s">
        <v>201</v>
      </c>
    </row>
    <row r="43" spans="1:9" ht="15" thickBot="1" x14ac:dyDescent="0.25">
      <c r="F43" s="84" t="s">
        <v>202</v>
      </c>
      <c r="G43" s="85">
        <v>0.04</v>
      </c>
      <c r="H43" s="85">
        <v>5.5199999999999999E-2</v>
      </c>
      <c r="I43" s="85">
        <v>7.85E-2</v>
      </c>
    </row>
    <row r="44" spans="1:9" ht="15" thickBot="1" x14ac:dyDescent="0.25">
      <c r="F44" s="84" t="s">
        <v>179</v>
      </c>
      <c r="G44" s="85">
        <v>8.0999999999999996E-3</v>
      </c>
      <c r="H44" s="85">
        <v>1.2200000000000001E-2</v>
      </c>
      <c r="I44" s="85">
        <v>1.9900000000000001E-2</v>
      </c>
    </row>
    <row r="45" spans="1:9" ht="15" thickBot="1" x14ac:dyDescent="0.25">
      <c r="F45" s="84" t="s">
        <v>177</v>
      </c>
      <c r="G45" s="85">
        <v>1.46E-2</v>
      </c>
      <c r="H45" s="85">
        <v>2.3199999999999998E-2</v>
      </c>
      <c r="I45" s="85">
        <v>3.1600000000000003E-2</v>
      </c>
    </row>
    <row r="46" spans="1:9" ht="15" thickBot="1" x14ac:dyDescent="0.25">
      <c r="F46" s="84" t="s">
        <v>203</v>
      </c>
      <c r="G46" s="85">
        <v>9.4000000000000004E-3</v>
      </c>
      <c r="H46" s="85">
        <v>1.0200000000000001E-2</v>
      </c>
      <c r="I46" s="85">
        <v>1.3299999999999999E-2</v>
      </c>
    </row>
    <row r="47" spans="1:9" ht="15" thickBot="1" x14ac:dyDescent="0.25">
      <c r="F47" s="84" t="s">
        <v>204</v>
      </c>
      <c r="G47" s="85">
        <v>7.1400000000000005E-2</v>
      </c>
      <c r="H47" s="85">
        <v>8.4000000000000005E-2</v>
      </c>
      <c r="I47" s="85">
        <v>0.1043</v>
      </c>
    </row>
    <row r="48" spans="1:9" ht="15" customHeight="1" thickBot="1" x14ac:dyDescent="0.25">
      <c r="F48" s="84" t="s">
        <v>205</v>
      </c>
      <c r="G48" s="88" t="s">
        <v>221</v>
      </c>
      <c r="H48" s="88"/>
      <c r="I48" s="88"/>
    </row>
    <row r="50" spans="6:9" ht="13.5" customHeight="1" thickBot="1" x14ac:dyDescent="0.25">
      <c r="F50" s="71" t="s">
        <v>219</v>
      </c>
      <c r="G50" s="71"/>
      <c r="H50" s="71"/>
      <c r="I50" s="71"/>
    </row>
    <row r="51" spans="6:9" ht="29.25" thickBot="1" x14ac:dyDescent="0.25">
      <c r="F51" s="81" t="s">
        <v>198</v>
      </c>
      <c r="G51" s="82" t="s">
        <v>199</v>
      </c>
      <c r="H51" s="82" t="s">
        <v>200</v>
      </c>
      <c r="I51" s="82" t="s">
        <v>201</v>
      </c>
    </row>
    <row r="52" spans="6:9" ht="15" thickBot="1" x14ac:dyDescent="0.25">
      <c r="F52" s="84" t="s">
        <v>202</v>
      </c>
      <c r="G52" s="85">
        <v>1.4999999999999999E-2</v>
      </c>
      <c r="H52" s="85">
        <v>3.4500000000000003E-2</v>
      </c>
      <c r="I52" s="85">
        <v>4.4900000000000002E-2</v>
      </c>
    </row>
    <row r="53" spans="6:9" ht="15" thickBot="1" x14ac:dyDescent="0.25">
      <c r="F53" s="84" t="s">
        <v>179</v>
      </c>
      <c r="G53" s="85">
        <v>3.0000000000000001E-3</v>
      </c>
      <c r="H53" s="85">
        <v>4.7999999999999996E-3</v>
      </c>
      <c r="I53" s="85">
        <v>8.2000000000000007E-3</v>
      </c>
    </row>
    <row r="54" spans="6:9" ht="15" thickBot="1" x14ac:dyDescent="0.25">
      <c r="F54" s="84" t="s">
        <v>177</v>
      </c>
      <c r="G54" s="85">
        <v>5.5999999999999999E-3</v>
      </c>
      <c r="H54" s="85">
        <v>8.5000000000000006E-3</v>
      </c>
      <c r="I54" s="85">
        <v>8.8999999999999999E-3</v>
      </c>
    </row>
    <row r="55" spans="6:9" ht="15" thickBot="1" x14ac:dyDescent="0.25">
      <c r="F55" s="84" t="s">
        <v>203</v>
      </c>
      <c r="G55" s="85">
        <v>8.5000000000000006E-3</v>
      </c>
      <c r="H55" s="85">
        <v>8.5000000000000006E-3</v>
      </c>
      <c r="I55" s="85">
        <v>1.11E-2</v>
      </c>
    </row>
    <row r="56" spans="6:9" ht="15" thickBot="1" x14ac:dyDescent="0.25">
      <c r="F56" s="84" t="s">
        <v>204</v>
      </c>
      <c r="G56" s="85">
        <v>3.5000000000000003E-2</v>
      </c>
      <c r="H56" s="85">
        <v>5.11E-2</v>
      </c>
      <c r="I56" s="85">
        <v>6.2199999999999998E-2</v>
      </c>
    </row>
    <row r="57" spans="6:9" ht="15" customHeight="1" thickBot="1" x14ac:dyDescent="0.25">
      <c r="F57" s="84" t="s">
        <v>205</v>
      </c>
      <c r="G57" s="88" t="s">
        <v>206</v>
      </c>
      <c r="H57" s="88"/>
      <c r="I57" s="88"/>
    </row>
  </sheetData>
  <mergeCells count="11">
    <mergeCell ref="G30:I30"/>
    <mergeCell ref="G39:I39"/>
    <mergeCell ref="G48:I48"/>
    <mergeCell ref="F50:I50"/>
    <mergeCell ref="G57:I57"/>
    <mergeCell ref="F5:I5"/>
    <mergeCell ref="G12:I12"/>
    <mergeCell ref="G21:I21"/>
    <mergeCell ref="F23:I23"/>
    <mergeCell ref="A25:D25"/>
    <mergeCell ref="A27:D27"/>
  </mergeCells>
  <pageMargins left="0.51180555555555496" right="0.51180555555555496"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Orçamento Sintético</vt:lpstr>
      <vt:lpstr>Orçamento Analítico</vt:lpstr>
      <vt:lpstr>CRONOGRAMA</vt:lpstr>
      <vt:lpstr>DEMONS BDI</vt:lpstr>
      <vt:lpstr>COMP BDI</vt:lpstr>
      <vt:lpstr>CRONOGRAMA!Area_de_impressao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Ditec</cp:lastModifiedBy>
  <cp:revision>0</cp:revision>
  <dcterms:created xsi:type="dcterms:W3CDTF">2023-07-31T17:32:12Z</dcterms:created>
  <dcterms:modified xsi:type="dcterms:W3CDTF">2023-07-31T18:35:22Z</dcterms:modified>
</cp:coreProperties>
</file>